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21840" windowHeight="11505"/>
  </bookViews>
  <sheets>
    <sheet name="Приложение к ТЗ №3 -расстановка" sheetId="10" r:id="rId1"/>
  </sheets>
  <definedNames>
    <definedName name="_xlnm._FilterDatabase" localSheetId="0" hidden="1">'Приложение к ТЗ №3 -расстановка'!$A$5:$N$185</definedName>
  </definedNames>
  <calcPr calcId="145621"/>
</workbook>
</file>

<file path=xl/calcChain.xml><?xml version="1.0" encoding="utf-8"?>
<calcChain xmlns="http://schemas.openxmlformats.org/spreadsheetml/2006/main">
  <c r="L184" i="10" l="1"/>
  <c r="L138" i="10"/>
  <c r="L130" i="10"/>
  <c r="L136" i="10" s="1"/>
  <c r="L126" i="10"/>
  <c r="L124" i="10"/>
  <c r="J138" i="10"/>
  <c r="J130" i="10"/>
  <c r="J136" i="10" s="1"/>
  <c r="J126" i="10"/>
  <c r="J124" i="10"/>
  <c r="K184" i="10"/>
  <c r="J184" i="10"/>
  <c r="I184" i="10"/>
  <c r="H184" i="10"/>
  <c r="G184" i="10"/>
  <c r="H173" i="10"/>
  <c r="I173" i="10"/>
  <c r="J173" i="10"/>
  <c r="K173" i="10"/>
  <c r="L173" i="10"/>
  <c r="H170" i="10"/>
  <c r="I170" i="10"/>
  <c r="J170" i="10"/>
  <c r="K170" i="10"/>
  <c r="L170" i="10"/>
  <c r="H168" i="10"/>
  <c r="I168" i="10"/>
  <c r="J168" i="10"/>
  <c r="K168" i="10"/>
  <c r="L168" i="10"/>
  <c r="H163" i="10"/>
  <c r="I163" i="10"/>
  <c r="J163" i="10"/>
  <c r="K163" i="10"/>
  <c r="L163" i="10"/>
  <c r="G173" i="10"/>
  <c r="G170" i="10"/>
  <c r="G168" i="10"/>
  <c r="G163" i="10"/>
  <c r="H160" i="10"/>
  <c r="H161" i="10" s="1"/>
  <c r="I160" i="10"/>
  <c r="I161" i="10" s="1"/>
  <c r="J160" i="10"/>
  <c r="J161" i="10" s="1"/>
  <c r="K160" i="10"/>
  <c r="K161" i="10" s="1"/>
  <c r="L160" i="10"/>
  <c r="L161" i="10" s="1"/>
  <c r="G160" i="10"/>
  <c r="G161" i="10" s="1"/>
  <c r="H156" i="10"/>
  <c r="I156" i="10"/>
  <c r="J156" i="10"/>
  <c r="K156" i="10"/>
  <c r="L156" i="10"/>
  <c r="H154" i="10"/>
  <c r="I154" i="10"/>
  <c r="J154" i="10"/>
  <c r="K154" i="10"/>
  <c r="L154" i="10"/>
  <c r="G156" i="10"/>
  <c r="G154" i="10"/>
  <c r="H151" i="10"/>
  <c r="I151" i="10"/>
  <c r="J151" i="10"/>
  <c r="K151" i="10"/>
  <c r="L151" i="10"/>
  <c r="H147" i="10"/>
  <c r="I147" i="10"/>
  <c r="J147" i="10"/>
  <c r="K147" i="10"/>
  <c r="L147" i="10"/>
  <c r="G151" i="10"/>
  <c r="G147" i="10"/>
  <c r="H143" i="10"/>
  <c r="I143" i="10"/>
  <c r="J143" i="10"/>
  <c r="K143" i="10"/>
  <c r="L143" i="10"/>
  <c r="H141" i="10"/>
  <c r="I141" i="10"/>
  <c r="J141" i="10"/>
  <c r="K141" i="10"/>
  <c r="L141" i="10"/>
  <c r="G143" i="10"/>
  <c r="G141" i="10"/>
  <c r="H138" i="10"/>
  <c r="I138" i="10"/>
  <c r="K138" i="10"/>
  <c r="I136" i="10"/>
  <c r="K136" i="10"/>
  <c r="H126" i="10"/>
  <c r="I126" i="10"/>
  <c r="K126" i="10"/>
  <c r="H124" i="10"/>
  <c r="I124" i="10"/>
  <c r="K124" i="10"/>
  <c r="H121" i="10"/>
  <c r="I121" i="10"/>
  <c r="J121" i="10"/>
  <c r="K121" i="10"/>
  <c r="L121" i="10"/>
  <c r="H118" i="10"/>
  <c r="I118" i="10"/>
  <c r="J118" i="10"/>
  <c r="K118" i="10"/>
  <c r="L118" i="10"/>
  <c r="G121" i="10"/>
  <c r="G118" i="10"/>
  <c r="H115" i="10"/>
  <c r="I115" i="10"/>
  <c r="J115" i="10"/>
  <c r="K115" i="10"/>
  <c r="L115" i="10"/>
  <c r="H113" i="10"/>
  <c r="I113" i="10"/>
  <c r="J113" i="10"/>
  <c r="K113" i="10"/>
  <c r="L113" i="10"/>
  <c r="H111" i="10"/>
  <c r="I111" i="10"/>
  <c r="J111" i="10"/>
  <c r="K111" i="10"/>
  <c r="L111" i="10"/>
  <c r="G115" i="10"/>
  <c r="G113" i="10"/>
  <c r="G111" i="10"/>
  <c r="H108" i="10"/>
  <c r="I108" i="10"/>
  <c r="J108" i="10"/>
  <c r="K108" i="10"/>
  <c r="L108" i="10"/>
  <c r="H104" i="10"/>
  <c r="I104" i="10"/>
  <c r="J104" i="10"/>
  <c r="K104" i="10"/>
  <c r="L104" i="10"/>
  <c r="H100" i="10"/>
  <c r="I100" i="10"/>
  <c r="J100" i="10"/>
  <c r="K100" i="10"/>
  <c r="L100" i="10"/>
  <c r="H94" i="10"/>
  <c r="I94" i="10"/>
  <c r="J94" i="10"/>
  <c r="K94" i="10"/>
  <c r="L94" i="10"/>
  <c r="G108" i="10"/>
  <c r="G104" i="10"/>
  <c r="G100" i="10"/>
  <c r="G94" i="10"/>
  <c r="H89" i="10"/>
  <c r="I89" i="10"/>
  <c r="J89" i="10"/>
  <c r="K89" i="10"/>
  <c r="L89" i="10"/>
  <c r="H87" i="10"/>
  <c r="I87" i="10"/>
  <c r="J87" i="10"/>
  <c r="K87" i="10"/>
  <c r="L87" i="10"/>
  <c r="G89" i="10"/>
  <c r="G87" i="10"/>
  <c r="H84" i="10"/>
  <c r="I84" i="10"/>
  <c r="J84" i="10"/>
  <c r="K84" i="10"/>
  <c r="L84" i="10"/>
  <c r="H81" i="10"/>
  <c r="I81" i="10"/>
  <c r="J81" i="10"/>
  <c r="K81" i="10"/>
  <c r="L81" i="10"/>
  <c r="G84" i="10"/>
  <c r="G81" i="10"/>
  <c r="H78" i="10"/>
  <c r="I78" i="10"/>
  <c r="J78" i="10"/>
  <c r="K78" i="10"/>
  <c r="L78" i="10"/>
  <c r="G78" i="10"/>
  <c r="H76" i="10"/>
  <c r="I76" i="10"/>
  <c r="J76" i="10"/>
  <c r="K76" i="10"/>
  <c r="L76" i="10"/>
  <c r="G76" i="10"/>
  <c r="H73" i="10"/>
  <c r="I73" i="10"/>
  <c r="J73" i="10"/>
  <c r="K73" i="10"/>
  <c r="L73" i="10"/>
  <c r="H71" i="10"/>
  <c r="I71" i="10"/>
  <c r="J71" i="10"/>
  <c r="K71" i="10"/>
  <c r="L71" i="10"/>
  <c r="H66" i="10"/>
  <c r="I66" i="10"/>
  <c r="J66" i="10"/>
  <c r="K66" i="10"/>
  <c r="L66" i="10"/>
  <c r="H57" i="10"/>
  <c r="I57" i="10"/>
  <c r="J57" i="10"/>
  <c r="K57" i="10"/>
  <c r="L57" i="10"/>
  <c r="G73" i="10"/>
  <c r="G71" i="10"/>
  <c r="G66" i="10"/>
  <c r="G57" i="10"/>
  <c r="H54" i="10"/>
  <c r="I54" i="10"/>
  <c r="J54" i="10"/>
  <c r="K54" i="10"/>
  <c r="L54" i="10"/>
  <c r="H51" i="10"/>
  <c r="I51" i="10"/>
  <c r="J51" i="10"/>
  <c r="K51" i="10"/>
  <c r="L51" i="10"/>
  <c r="H49" i="10"/>
  <c r="I49" i="10"/>
  <c r="J49" i="10"/>
  <c r="K49" i="10"/>
  <c r="L49" i="10"/>
  <c r="G54" i="10"/>
  <c r="G51" i="10"/>
  <c r="G49" i="10"/>
  <c r="C185" i="10"/>
  <c r="M181" i="10"/>
  <c r="N181" i="10"/>
  <c r="M182" i="10"/>
  <c r="N182" i="10"/>
  <c r="H130" i="10"/>
  <c r="G138" i="10"/>
  <c r="G126" i="10"/>
  <c r="G124" i="10"/>
  <c r="H45" i="10"/>
  <c r="I45" i="10"/>
  <c r="J45" i="10"/>
  <c r="K45" i="10"/>
  <c r="L45" i="10"/>
  <c r="G45" i="10"/>
  <c r="H42" i="10"/>
  <c r="I42" i="10"/>
  <c r="J42" i="10"/>
  <c r="K42" i="10"/>
  <c r="L42" i="10"/>
  <c r="G42" i="10"/>
  <c r="H38" i="10"/>
  <c r="I38" i="10"/>
  <c r="J38" i="10"/>
  <c r="K38" i="10"/>
  <c r="L38" i="10"/>
  <c r="G38" i="10"/>
  <c r="H35" i="10"/>
  <c r="I35" i="10"/>
  <c r="J35" i="10"/>
  <c r="K35" i="10"/>
  <c r="L35" i="10"/>
  <c r="G35" i="10"/>
  <c r="H32" i="10"/>
  <c r="I32" i="10"/>
  <c r="J32" i="10"/>
  <c r="K32" i="10"/>
  <c r="L32" i="10"/>
  <c r="H25" i="10"/>
  <c r="I25" i="10"/>
  <c r="J25" i="10"/>
  <c r="K25" i="10"/>
  <c r="L25" i="10"/>
  <c r="H20" i="10"/>
  <c r="I20" i="10"/>
  <c r="J20" i="10"/>
  <c r="K20" i="10"/>
  <c r="L20" i="10"/>
  <c r="H11" i="10"/>
  <c r="I11" i="10"/>
  <c r="J11" i="10"/>
  <c r="K11" i="10"/>
  <c r="L11" i="10"/>
  <c r="M10" i="10"/>
  <c r="M11" i="10" s="1"/>
  <c r="N10" i="10"/>
  <c r="N11" i="10" s="1"/>
  <c r="M12" i="10"/>
  <c r="N12" i="10"/>
  <c r="M13" i="10"/>
  <c r="N13" i="10"/>
  <c r="M14" i="10"/>
  <c r="N14" i="10"/>
  <c r="M15" i="10"/>
  <c r="N15" i="10"/>
  <c r="M16" i="10"/>
  <c r="N16" i="10"/>
  <c r="M17" i="10"/>
  <c r="N17" i="10"/>
  <c r="M18" i="10"/>
  <c r="N18" i="10"/>
  <c r="M19" i="10"/>
  <c r="N19" i="10"/>
  <c r="M21" i="10"/>
  <c r="N21" i="10"/>
  <c r="M22" i="10"/>
  <c r="N22" i="10"/>
  <c r="M23" i="10"/>
  <c r="N23" i="10"/>
  <c r="M24" i="10"/>
  <c r="N24" i="10"/>
  <c r="M26" i="10"/>
  <c r="N26" i="10"/>
  <c r="M27" i="10"/>
  <c r="N27" i="10"/>
  <c r="M28" i="10"/>
  <c r="N28" i="10"/>
  <c r="M29" i="10"/>
  <c r="N29" i="10"/>
  <c r="M30" i="10"/>
  <c r="N30" i="10"/>
  <c r="M31" i="10"/>
  <c r="N31" i="10"/>
  <c r="G32" i="10"/>
  <c r="G25" i="10"/>
  <c r="G20" i="10"/>
  <c r="G11" i="10"/>
  <c r="L46" i="10" l="1"/>
  <c r="H46" i="10"/>
  <c r="K79" i="10"/>
  <c r="G46" i="10"/>
  <c r="I46" i="10"/>
  <c r="J46" i="10"/>
  <c r="G79" i="10"/>
  <c r="I79" i="10"/>
  <c r="K46" i="10"/>
  <c r="K144" i="10"/>
  <c r="I144" i="10"/>
  <c r="K152" i="10"/>
  <c r="I152" i="10"/>
  <c r="I157" i="10"/>
  <c r="L55" i="10"/>
  <c r="J55" i="10"/>
  <c r="H55" i="10"/>
  <c r="K74" i="10"/>
  <c r="I74" i="10"/>
  <c r="K85" i="10"/>
  <c r="I85" i="10"/>
  <c r="G90" i="10"/>
  <c r="K90" i="10"/>
  <c r="I90" i="10"/>
  <c r="G116" i="10"/>
  <c r="K122" i="10"/>
  <c r="I122" i="10"/>
  <c r="L144" i="10"/>
  <c r="J144" i="10"/>
  <c r="H144" i="10"/>
  <c r="L152" i="10"/>
  <c r="J152" i="10"/>
  <c r="H152" i="10"/>
  <c r="J139" i="10"/>
  <c r="L139" i="10"/>
  <c r="L85" i="10"/>
  <c r="L74" i="10"/>
  <c r="J85" i="10"/>
  <c r="L122" i="10"/>
  <c r="H85" i="10"/>
  <c r="G157" i="10"/>
  <c r="J74" i="10"/>
  <c r="H74" i="10"/>
  <c r="J122" i="10"/>
  <c r="G109" i="10"/>
  <c r="L109" i="10"/>
  <c r="J109" i="10"/>
  <c r="H109" i="10"/>
  <c r="L116" i="10"/>
  <c r="J116" i="10"/>
  <c r="H116" i="10"/>
  <c r="K139" i="10"/>
  <c r="I139" i="10"/>
  <c r="G144" i="10"/>
  <c r="K157" i="10"/>
  <c r="L174" i="10"/>
  <c r="J174" i="10"/>
  <c r="H174" i="10"/>
  <c r="G33" i="10"/>
  <c r="L33" i="10"/>
  <c r="J33" i="10"/>
  <c r="H33" i="10"/>
  <c r="G55" i="10"/>
  <c r="K55" i="10"/>
  <c r="I55" i="10"/>
  <c r="G74" i="10"/>
  <c r="G85" i="10"/>
  <c r="L90" i="10"/>
  <c r="J90" i="10"/>
  <c r="H90" i="10"/>
  <c r="K109" i="10"/>
  <c r="I109" i="10"/>
  <c r="K116" i="10"/>
  <c r="I116" i="10"/>
  <c r="G122" i="10"/>
  <c r="H122" i="10"/>
  <c r="G152" i="10"/>
  <c r="G174" i="10"/>
  <c r="K174" i="10"/>
  <c r="I174" i="10"/>
  <c r="K33" i="10"/>
  <c r="I33" i="10"/>
  <c r="L79" i="10"/>
  <c r="J79" i="10"/>
  <c r="H79" i="10"/>
  <c r="H136" i="10"/>
  <c r="H139" i="10" s="1"/>
  <c r="L157" i="10"/>
  <c r="J157" i="10"/>
  <c r="H157" i="10"/>
  <c r="N32" i="10"/>
  <c r="N25" i="10"/>
  <c r="N20" i="10"/>
  <c r="M32" i="10"/>
  <c r="M25" i="10"/>
  <c r="M20" i="10"/>
  <c r="G136" i="10"/>
  <c r="G139" i="10" s="1"/>
  <c r="L185" i="10" l="1"/>
  <c r="G185" i="10"/>
  <c r="H185" i="10"/>
  <c r="J185" i="10"/>
  <c r="K185" i="10"/>
  <c r="I185" i="10"/>
  <c r="N33" i="10"/>
  <c r="M33" i="10"/>
  <c r="M34" i="10"/>
  <c r="M35" i="10" s="1"/>
  <c r="N34" i="10"/>
  <c r="N35" i="10" s="1"/>
  <c r="M36" i="10"/>
  <c r="N36" i="10"/>
  <c r="M37" i="10"/>
  <c r="N37" i="10"/>
  <c r="M39" i="10"/>
  <c r="N39" i="10"/>
  <c r="M40" i="10"/>
  <c r="N40" i="10"/>
  <c r="M41" i="10"/>
  <c r="N41" i="10"/>
  <c r="M43" i="10"/>
  <c r="N43" i="10"/>
  <c r="M44" i="10"/>
  <c r="N44" i="10"/>
  <c r="M47" i="10"/>
  <c r="N47" i="10"/>
  <c r="M48" i="10"/>
  <c r="N48" i="10"/>
  <c r="M50" i="10"/>
  <c r="M51" i="10" s="1"/>
  <c r="N50" i="10"/>
  <c r="N51" i="10" s="1"/>
  <c r="M52" i="10"/>
  <c r="N52" i="10"/>
  <c r="M53" i="10"/>
  <c r="N53" i="10"/>
  <c r="M56" i="10"/>
  <c r="M57" i="10" s="1"/>
  <c r="N56" i="10"/>
  <c r="N57" i="10" s="1"/>
  <c r="M58" i="10"/>
  <c r="N58" i="10"/>
  <c r="M59" i="10"/>
  <c r="N59" i="10"/>
  <c r="M60" i="10"/>
  <c r="N60" i="10"/>
  <c r="M61" i="10"/>
  <c r="N61" i="10"/>
  <c r="M62" i="10"/>
  <c r="N62" i="10"/>
  <c r="M63" i="10"/>
  <c r="N63" i="10"/>
  <c r="M64" i="10"/>
  <c r="N64" i="10"/>
  <c r="M65" i="10"/>
  <c r="N65" i="10"/>
  <c r="M67" i="10"/>
  <c r="N67" i="10"/>
  <c r="M68" i="10"/>
  <c r="N68" i="10"/>
  <c r="M69" i="10"/>
  <c r="N69" i="10"/>
  <c r="M70" i="10"/>
  <c r="N70" i="10"/>
  <c r="M72" i="10"/>
  <c r="M73" i="10" s="1"/>
  <c r="N72" i="10"/>
  <c r="N73" i="10" s="1"/>
  <c r="M75" i="10"/>
  <c r="M76" i="10" s="1"/>
  <c r="N75" i="10"/>
  <c r="N76" i="10" s="1"/>
  <c r="M77" i="10"/>
  <c r="M78" i="10" s="1"/>
  <c r="N77" i="10"/>
  <c r="N78" i="10" s="1"/>
  <c r="M80" i="10"/>
  <c r="M81" i="10" s="1"/>
  <c r="N80" i="10"/>
  <c r="N81" i="10" s="1"/>
  <c r="M82" i="10"/>
  <c r="N82" i="10"/>
  <c r="M83" i="10"/>
  <c r="N83" i="10"/>
  <c r="M86" i="10"/>
  <c r="M87" i="10" s="1"/>
  <c r="N86" i="10"/>
  <c r="N87" i="10" s="1"/>
  <c r="M88" i="10"/>
  <c r="M89" i="10" s="1"/>
  <c r="N88" i="10"/>
  <c r="N89" i="10" s="1"/>
  <c r="M91" i="10"/>
  <c r="N91" i="10"/>
  <c r="M92" i="10"/>
  <c r="N92" i="10"/>
  <c r="M93" i="10"/>
  <c r="N93" i="10"/>
  <c r="M95" i="10"/>
  <c r="N95" i="10"/>
  <c r="M96" i="10"/>
  <c r="N96" i="10"/>
  <c r="M97" i="10"/>
  <c r="N97" i="10"/>
  <c r="M98" i="10"/>
  <c r="N98" i="10"/>
  <c r="M99" i="10"/>
  <c r="N99" i="10"/>
  <c r="M101" i="10"/>
  <c r="N101" i="10"/>
  <c r="M102" i="10"/>
  <c r="N102" i="10"/>
  <c r="M103" i="10"/>
  <c r="N103" i="10"/>
  <c r="M105" i="10"/>
  <c r="N105" i="10"/>
  <c r="M106" i="10"/>
  <c r="N106" i="10"/>
  <c r="M107" i="10"/>
  <c r="N107" i="10"/>
  <c r="M110" i="10"/>
  <c r="M111" i="10" s="1"/>
  <c r="N110" i="10"/>
  <c r="N111" i="10" s="1"/>
  <c r="M112" i="10"/>
  <c r="M113" i="10" s="1"/>
  <c r="N112" i="10"/>
  <c r="N113" i="10" s="1"/>
  <c r="M114" i="10"/>
  <c r="M115" i="10" s="1"/>
  <c r="N114" i="10"/>
  <c r="N115" i="10" s="1"/>
  <c r="M117" i="10"/>
  <c r="M118" i="10" s="1"/>
  <c r="N117" i="10"/>
  <c r="N118" i="10" s="1"/>
  <c r="M119" i="10"/>
  <c r="N119" i="10"/>
  <c r="M120" i="10"/>
  <c r="N120" i="10"/>
  <c r="M123" i="10"/>
  <c r="M124" i="10" s="1"/>
  <c r="N123" i="10"/>
  <c r="N124" i="10" s="1"/>
  <c r="M125" i="10"/>
  <c r="M126" i="10" s="1"/>
  <c r="N125" i="10"/>
  <c r="N126" i="10" s="1"/>
  <c r="M127" i="10"/>
  <c r="N127" i="10"/>
  <c r="M128" i="10"/>
  <c r="N128" i="10"/>
  <c r="M129" i="10"/>
  <c r="N129" i="10"/>
  <c r="M130" i="10"/>
  <c r="N130" i="10"/>
  <c r="M131" i="10"/>
  <c r="N131" i="10"/>
  <c r="M132" i="10"/>
  <c r="N132" i="10"/>
  <c r="M133" i="10"/>
  <c r="N133" i="10"/>
  <c r="M134" i="10"/>
  <c r="N134" i="10"/>
  <c r="M135" i="10"/>
  <c r="N135" i="10"/>
  <c r="M137" i="10"/>
  <c r="M138" i="10" s="1"/>
  <c r="N137" i="10"/>
  <c r="N138" i="10" s="1"/>
  <c r="M140" i="10"/>
  <c r="M141" i="10" s="1"/>
  <c r="N140" i="10"/>
  <c r="N141" i="10" s="1"/>
  <c r="M142" i="10"/>
  <c r="M143" i="10" s="1"/>
  <c r="N142" i="10"/>
  <c r="N143" i="10" s="1"/>
  <c r="M145" i="10"/>
  <c r="N145" i="10"/>
  <c r="M146" i="10"/>
  <c r="N146" i="10"/>
  <c r="M148" i="10"/>
  <c r="N148" i="10"/>
  <c r="M149" i="10"/>
  <c r="N149" i="10"/>
  <c r="M150" i="10"/>
  <c r="N150" i="10"/>
  <c r="M153" i="10"/>
  <c r="M154" i="10" s="1"/>
  <c r="N153" i="10"/>
  <c r="N154" i="10" s="1"/>
  <c r="M155" i="10"/>
  <c r="M156" i="10" s="1"/>
  <c r="N155" i="10"/>
  <c r="N156" i="10" s="1"/>
  <c r="M158" i="10"/>
  <c r="N158" i="10"/>
  <c r="M159" i="10"/>
  <c r="N159" i="10"/>
  <c r="M162" i="10"/>
  <c r="M163" i="10" s="1"/>
  <c r="N162" i="10"/>
  <c r="N163" i="10" s="1"/>
  <c r="M164" i="10"/>
  <c r="N164" i="10"/>
  <c r="M165" i="10"/>
  <c r="N165" i="10"/>
  <c r="M166" i="10"/>
  <c r="N166" i="10"/>
  <c r="M167" i="10"/>
  <c r="N167" i="10"/>
  <c r="M169" i="10"/>
  <c r="M170" i="10" s="1"/>
  <c r="N169" i="10"/>
  <c r="N170" i="10" s="1"/>
  <c r="M171" i="10"/>
  <c r="N171" i="10"/>
  <c r="M172" i="10"/>
  <c r="N172" i="10"/>
  <c r="M175" i="10"/>
  <c r="N175" i="10"/>
  <c r="M180" i="10"/>
  <c r="N180" i="10"/>
  <c r="M183" i="10"/>
  <c r="N183" i="10"/>
  <c r="M116" i="10" l="1"/>
  <c r="N116" i="10"/>
  <c r="N79" i="10"/>
  <c r="M157" i="10"/>
  <c r="N157" i="10"/>
  <c r="M184" i="10"/>
  <c r="N184" i="10"/>
  <c r="N173" i="10"/>
  <c r="N168" i="10"/>
  <c r="N160" i="10"/>
  <c r="N161" i="10" s="1"/>
  <c r="N151" i="10"/>
  <c r="N147" i="10"/>
  <c r="N144" i="10"/>
  <c r="N136" i="10"/>
  <c r="N139" i="10" s="1"/>
  <c r="N121" i="10"/>
  <c r="N122" i="10" s="1"/>
  <c r="N108" i="10"/>
  <c r="N104" i="10"/>
  <c r="N100" i="10"/>
  <c r="N94" i="10"/>
  <c r="N90" i="10"/>
  <c r="N84" i="10"/>
  <c r="N85" i="10" s="1"/>
  <c r="N71" i="10"/>
  <c r="N66" i="10"/>
  <c r="N54" i="10"/>
  <c r="N49" i="10"/>
  <c r="M173" i="10"/>
  <c r="M168" i="10"/>
  <c r="M160" i="10"/>
  <c r="M161" i="10" s="1"/>
  <c r="M151" i="10"/>
  <c r="M147" i="10"/>
  <c r="M144" i="10"/>
  <c r="M136" i="10"/>
  <c r="M139" i="10" s="1"/>
  <c r="M121" i="10"/>
  <c r="M122" i="10" s="1"/>
  <c r="M108" i="10"/>
  <c r="M104" i="10"/>
  <c r="M100" i="10"/>
  <c r="M94" i="10"/>
  <c r="M90" i="10"/>
  <c r="M84" i="10"/>
  <c r="M85" i="10" s="1"/>
  <c r="M79" i="10"/>
  <c r="M71" i="10"/>
  <c r="M66" i="10"/>
  <c r="M54" i="10"/>
  <c r="M49" i="10"/>
  <c r="M45" i="10"/>
  <c r="M42" i="10"/>
  <c r="M38" i="10"/>
  <c r="N45" i="10"/>
  <c r="N42" i="10"/>
  <c r="N38" i="10"/>
  <c r="N152" i="10" l="1"/>
  <c r="N174" i="10"/>
  <c r="M74" i="10"/>
  <c r="M152" i="10"/>
  <c r="M174" i="10"/>
  <c r="N46" i="10"/>
  <c r="M55" i="10"/>
  <c r="N74" i="10"/>
  <c r="M109" i="10"/>
  <c r="N109" i="10"/>
  <c r="M46" i="10"/>
  <c r="N55" i="10"/>
  <c r="M185" i="10" l="1"/>
  <c r="N185" i="10"/>
</calcChain>
</file>

<file path=xl/sharedStrings.xml><?xml version="1.0" encoding="utf-8"?>
<sst xmlns="http://schemas.openxmlformats.org/spreadsheetml/2006/main" count="186" uniqueCount="134">
  <si>
    <t>парк</t>
  </si>
  <si>
    <t>УГРУ</t>
  </si>
  <si>
    <t>ШПУ</t>
  </si>
  <si>
    <t>РУУ</t>
  </si>
  <si>
    <t>ГМЗ</t>
  </si>
  <si>
    <t>ЦНИЛ</t>
  </si>
  <si>
    <t>РМЗ</t>
  </si>
  <si>
    <t>ПЭиТС</t>
  </si>
  <si>
    <t>ТЭЦ</t>
  </si>
  <si>
    <t>КИПиА</t>
  </si>
  <si>
    <t>Управление</t>
  </si>
  <si>
    <t>АТТ</t>
  </si>
  <si>
    <t>УМТСиК</t>
  </si>
  <si>
    <t>ЖКО</t>
  </si>
  <si>
    <t>БИГР</t>
  </si>
  <si>
    <t>ЖДЦ</t>
  </si>
  <si>
    <t>АТОМ-охрана</t>
  </si>
  <si>
    <t>ИТОГО</t>
  </si>
  <si>
    <t>подразделение</t>
  </si>
  <si>
    <t>а/транспорт</t>
  </si>
  <si>
    <t>ЗИЛ-13080</t>
  </si>
  <si>
    <t>ЗИЛ-130 водовоз</t>
  </si>
  <si>
    <t>2 р/н</t>
  </si>
  <si>
    <t>ЗИЛ-ММЗ 554</t>
  </si>
  <si>
    <t>лагерь</t>
  </si>
  <si>
    <t xml:space="preserve">ЗИЛ-130 Лумз 890Б </t>
  </si>
  <si>
    <t>ЗИЛ-431410 ПРМ</t>
  </si>
  <si>
    <t>ЗИЛ-ММЗ 555 (фекалейка)</t>
  </si>
  <si>
    <t>Газ 66 (Рудник.8)</t>
  </si>
  <si>
    <t>ЗИЛ-130 (фекалейка)</t>
  </si>
  <si>
    <t>1 р/н</t>
  </si>
  <si>
    <t>УАЗ Патриот</t>
  </si>
  <si>
    <t>УАЗ 3303</t>
  </si>
  <si>
    <t>УАЗ 31512</t>
  </si>
  <si>
    <t>УАЗ 390945</t>
  </si>
  <si>
    <t>Т-5 А039ВУ (Р-1,Глуб,Р-2)</t>
  </si>
  <si>
    <t>Т-5 А031ВУ (ГЦ-1)</t>
  </si>
  <si>
    <t>Т-5 А005ВУ (ГЦ-2)</t>
  </si>
  <si>
    <t>Богдан</t>
  </si>
  <si>
    <t>Богдан (Рудник.8)</t>
  </si>
  <si>
    <t>Богдан (ВМ)</t>
  </si>
  <si>
    <t>ЗИЛ-130</t>
  </si>
  <si>
    <t>3р/нед</t>
  </si>
  <si>
    <t>Зил 130 (водовоз)</t>
  </si>
  <si>
    <t>1р/ нед.</t>
  </si>
  <si>
    <t>Зил 130 (фекалейка)</t>
  </si>
  <si>
    <t>2р/нед</t>
  </si>
  <si>
    <t>УАЗ(фермер)</t>
  </si>
  <si>
    <t>УАЗ</t>
  </si>
  <si>
    <t>УАЗ-Патриот</t>
  </si>
  <si>
    <t>Т-5 ШПУ-1</t>
  </si>
  <si>
    <t>Т-5 ШПУ-2</t>
  </si>
  <si>
    <t>ЗИЛ-130 (водовоз)</t>
  </si>
  <si>
    <t>1 р/м</t>
  </si>
  <si>
    <t>УАЗ, УАЗ (У-Борзя)</t>
  </si>
  <si>
    <t>Т-5</t>
  </si>
  <si>
    <t>Т-5 (ПГС)</t>
  </si>
  <si>
    <t>ЗИЛ-431410</t>
  </si>
  <si>
    <t>ЗИЛ-555</t>
  </si>
  <si>
    <t>ЗИЛ-лумз</t>
  </si>
  <si>
    <t>ЗИЛ-130(фекалейка)</t>
  </si>
  <si>
    <t>ГАЗ-6601</t>
  </si>
  <si>
    <t>ЗИЛ-ММЗ(фекалейка)</t>
  </si>
  <si>
    <t>3р/н</t>
  </si>
  <si>
    <t>ЗИЛ-43141 (ПРМ)</t>
  </si>
  <si>
    <t>УАЗ 3741</t>
  </si>
  <si>
    <t xml:space="preserve">УАЗ 452 </t>
  </si>
  <si>
    <t xml:space="preserve">Т-5 </t>
  </si>
  <si>
    <t>ОТК-ЦРД</t>
  </si>
  <si>
    <t>ЗИЛ-ММЗ 555</t>
  </si>
  <si>
    <t xml:space="preserve">УАЗ-452 </t>
  </si>
  <si>
    <t>УАЗ-3303</t>
  </si>
  <si>
    <t>ЗИЛ-ММЗ  (фекалейка)</t>
  </si>
  <si>
    <t xml:space="preserve">ГАЗ-3102 </t>
  </si>
  <si>
    <t>ЗИЛ-131</t>
  </si>
  <si>
    <t>2р/н</t>
  </si>
  <si>
    <t>ГАЗ-66</t>
  </si>
  <si>
    <t>ЗИЛ-131(водовоз)</t>
  </si>
  <si>
    <t xml:space="preserve">УАЗ </t>
  </si>
  <si>
    <t>УАЗ-452  (ЦСП)</t>
  </si>
  <si>
    <t>УАЗ (ЦСП ТЭЦ)</t>
  </si>
  <si>
    <t>Кубань</t>
  </si>
  <si>
    <t>ПАЗ-4234(маршрутный)</t>
  </si>
  <si>
    <t>2 р/мес</t>
  </si>
  <si>
    <t xml:space="preserve">ГАЗ-3110 </t>
  </si>
  <si>
    <t>ЧАЗ 3223</t>
  </si>
  <si>
    <t>Зил -130</t>
  </si>
  <si>
    <t>4 р/мес</t>
  </si>
  <si>
    <t>ЗИЛ-130 с/свал</t>
  </si>
  <si>
    <t xml:space="preserve">ПГТИ ГАЗ-3129 </t>
  </si>
  <si>
    <t>ВАЗ-21214</t>
  </si>
  <si>
    <t>5</t>
  </si>
  <si>
    <t>ВАЗ-21213</t>
  </si>
  <si>
    <t>отделы(закреплённые а/м)</t>
  </si>
  <si>
    <t>УАЗ-22069 дисп.комбината.</t>
  </si>
  <si>
    <t>УАЗ-22069  дисп.комбината.</t>
  </si>
  <si>
    <t>УАЗ-220601 дисп.комбината.</t>
  </si>
  <si>
    <t>УАЗ-390995 дисп.комбината.</t>
  </si>
  <si>
    <t>Деж.а/м по ежедневным заявкам</t>
  </si>
  <si>
    <t>ЗИЛ-431410 (водовоз)</t>
  </si>
  <si>
    <t>Газ-31029</t>
  </si>
  <si>
    <t>УАЗ-452</t>
  </si>
  <si>
    <t>ГАЗ 3102</t>
  </si>
  <si>
    <t>10</t>
  </si>
  <si>
    <t>7</t>
  </si>
  <si>
    <t>УАЗ-фермер (ЦБ-1)</t>
  </si>
  <si>
    <t xml:space="preserve">ЗИЛ-554 </t>
  </si>
  <si>
    <t xml:space="preserve">УАЗ-3741 </t>
  </si>
  <si>
    <t>УАЗ-2206</t>
  </si>
  <si>
    <t>УАЗ-3141</t>
  </si>
  <si>
    <t>4</t>
  </si>
  <si>
    <t>Зил-130 бортов</t>
  </si>
  <si>
    <t xml:space="preserve">2р/мес </t>
  </si>
  <si>
    <t>ГАЗ 66</t>
  </si>
  <si>
    <t>1р/нед</t>
  </si>
  <si>
    <t>ГАЗ-53 (фекалейка)</t>
  </si>
  <si>
    <t>1р /н</t>
  </si>
  <si>
    <t>Маршрутное движение</t>
  </si>
  <si>
    <t>маш-час</t>
  </si>
  <si>
    <t>ГАЗ-3308 ЭТЛ</t>
  </si>
  <si>
    <t>работы</t>
  </si>
  <si>
    <t>рабочих дней</t>
  </si>
  <si>
    <t>км</t>
  </si>
  <si>
    <t>Объемы на 2014-2015 годы (12 месяцев)</t>
  </si>
  <si>
    <t>Объемы на 2015-2016 годы (12 месяцев)</t>
  </si>
  <si>
    <t>Объемы на 2016-2017 годы (12 месяцев)</t>
  </si>
  <si>
    <t>ВСЕГО 
объемы на 2014-2017 годы (36 месяцев)</t>
  </si>
  <si>
    <t>кол-во единиц транспорта</t>
  </si>
  <si>
    <t>режим работы</t>
  </si>
  <si>
    <t>кол-во рабочих дней в неделю</t>
  </si>
  <si>
    <t xml:space="preserve">                                                                                                                                                               </t>
  </si>
  <si>
    <t>Приложение к техническому заданию №3</t>
  </si>
  <si>
    <t>ПАЗ-4234 (по заявкам)+ автобус по разовым заявкам, ком-ки, вокзал</t>
  </si>
  <si>
    <t>РАССТАНОВКА ПОДВИЖНОГО СОСТАВА по подразделениям ОАО ППГХО  на 2014-2017 годы (на 36 месяцев).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</si>
</sst>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color rgb="FF0000FF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theme="6" tint="-0.49998474074526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24">
    <xf numFmtId="0" fontId="0" fillId="0" borderId="0" xfId="0"/>
    <xf numFmtId="4" fontId="8" fillId="0" borderId="0" xfId="0" applyNumberFormat="1" applyFont="1" applyFill="1"/>
    <xf numFmtId="4" fontId="2" fillId="0" borderId="0" xfId="0" applyNumberFormat="1" applyFont="1" applyFill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4" fontId="9" fillId="0" borderId="0" xfId="0" applyNumberFormat="1" applyFont="1" applyFill="1" applyBorder="1"/>
    <xf numFmtId="3" fontId="9" fillId="0" borderId="0" xfId="0" applyNumberFormat="1" applyFont="1" applyFill="1" applyBorder="1"/>
    <xf numFmtId="4" fontId="10" fillId="0" borderId="0" xfId="0" applyNumberFormat="1" applyFont="1" applyFill="1" applyBorder="1"/>
    <xf numFmtId="3" fontId="10" fillId="0" borderId="0" xfId="0" applyNumberFormat="1" applyFont="1" applyFill="1" applyBorder="1"/>
    <xf numFmtId="4" fontId="2" fillId="0" borderId="0" xfId="0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left"/>
    </xf>
    <xf numFmtId="3" fontId="2" fillId="0" borderId="0" xfId="0" applyNumberFormat="1" applyFont="1" applyFill="1"/>
    <xf numFmtId="4" fontId="5" fillId="0" borderId="15" xfId="0" applyNumberFormat="1" applyFont="1" applyFill="1" applyBorder="1" applyAlignment="1">
      <alignment horizontal="center" vertical="center"/>
    </xf>
    <xf numFmtId="0" fontId="1" fillId="0" borderId="0" xfId="0" applyFont="1"/>
    <xf numFmtId="2" fontId="2" fillId="0" borderId="5" xfId="0" applyNumberFormat="1" applyFont="1" applyFill="1" applyBorder="1"/>
    <xf numFmtId="2" fontId="2" fillId="0" borderId="12" xfId="0" applyNumberFormat="1" applyFont="1" applyFill="1" applyBorder="1"/>
    <xf numFmtId="2" fontId="5" fillId="0" borderId="15" xfId="0" applyNumberFormat="1" applyFont="1" applyFill="1" applyBorder="1"/>
    <xf numFmtId="2" fontId="5" fillId="0" borderId="16" xfId="0" applyNumberFormat="1" applyFont="1" applyFill="1" applyBorder="1"/>
    <xf numFmtId="2" fontId="2" fillId="0" borderId="7" xfId="0" applyNumberFormat="1" applyFont="1" applyFill="1" applyBorder="1"/>
    <xf numFmtId="2" fontId="5" fillId="0" borderId="7" xfId="0" applyNumberFormat="1" applyFont="1" applyFill="1" applyBorder="1"/>
    <xf numFmtId="2" fontId="6" fillId="0" borderId="7" xfId="0" applyNumberFormat="1" applyFont="1" applyFill="1" applyBorder="1"/>
    <xf numFmtId="2" fontId="2" fillId="0" borderId="24" xfId="0" applyNumberFormat="1" applyFont="1" applyFill="1" applyBorder="1"/>
    <xf numFmtId="2" fontId="5" fillId="0" borderId="18" xfId="0" applyNumberFormat="1" applyFont="1" applyFill="1" applyBorder="1"/>
    <xf numFmtId="1" fontId="4" fillId="0" borderId="25" xfId="0" applyNumberFormat="1" applyFont="1" applyFill="1" applyBorder="1" applyAlignment="1">
      <alignment horizontal="center"/>
    </xf>
    <xf numFmtId="2" fontId="5" fillId="0" borderId="12" xfId="0" applyNumberFormat="1" applyFont="1" applyFill="1" applyBorder="1"/>
    <xf numFmtId="2" fontId="5" fillId="2" borderId="15" xfId="0" applyNumberFormat="1" applyFont="1" applyFill="1" applyBorder="1"/>
    <xf numFmtId="2" fontId="5" fillId="2" borderId="16" xfId="0" applyNumberFormat="1" applyFont="1" applyFill="1" applyBorder="1"/>
    <xf numFmtId="2" fontId="5" fillId="0" borderId="18" xfId="0" applyNumberFormat="1" applyFont="1" applyFill="1" applyBorder="1" applyAlignment="1">
      <alignment horizontal="left"/>
    </xf>
    <xf numFmtId="2" fontId="2" fillId="0" borderId="3" xfId="0" applyNumberFormat="1" applyFont="1" applyFill="1" applyBorder="1"/>
    <xf numFmtId="2" fontId="5" fillId="0" borderId="11" xfId="0" applyNumberFormat="1" applyFont="1" applyFill="1" applyBorder="1"/>
    <xf numFmtId="4" fontId="5" fillId="0" borderId="0" xfId="0" applyNumberFormat="1" applyFont="1" applyFill="1"/>
    <xf numFmtId="4" fontId="2" fillId="0" borderId="28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5" fillId="0" borderId="14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2" fillId="0" borderId="14" xfId="0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center" vertical="center"/>
    </xf>
    <xf numFmtId="4" fontId="5" fillId="0" borderId="29" xfId="0" applyNumberFormat="1" applyFont="1" applyFill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5" fillId="0" borderId="13" xfId="0" applyNumberFormat="1" applyFont="1" applyFill="1" applyBorder="1" applyAlignment="1">
      <alignment horizontal="center" vertical="center"/>
    </xf>
    <xf numFmtId="4" fontId="5" fillId="0" borderId="20" xfId="0" applyNumberFormat="1" applyFont="1" applyFill="1" applyBorder="1" applyAlignment="1">
      <alignment horizontal="center" vertical="center"/>
    </xf>
    <xf numFmtId="2" fontId="2" fillId="0" borderId="23" xfId="0" applyNumberFormat="1" applyFont="1" applyFill="1" applyBorder="1"/>
    <xf numFmtId="2" fontId="5" fillId="0" borderId="24" xfId="0" applyNumberFormat="1" applyFont="1" applyFill="1" applyBorder="1"/>
    <xf numFmtId="2" fontId="2" fillId="0" borderId="0" xfId="0" applyNumberFormat="1" applyFont="1" applyFill="1" applyBorder="1"/>
    <xf numFmtId="2" fontId="2" fillId="2" borderId="12" xfId="0" applyNumberFormat="1" applyFont="1" applyFill="1" applyBorder="1"/>
    <xf numFmtId="2" fontId="2" fillId="0" borderId="12" xfId="0" applyNumberFormat="1" applyFont="1" applyFill="1" applyBorder="1" applyAlignment="1">
      <alignment wrapText="1"/>
    </xf>
    <xf numFmtId="2" fontId="5" fillId="0" borderId="27" xfId="0" applyNumberFormat="1" applyFont="1" applyFill="1" applyBorder="1" applyAlignment="1">
      <alignment horizontal="center"/>
    </xf>
    <xf numFmtId="0" fontId="2" fillId="2" borderId="26" xfId="0" applyNumberFormat="1" applyFont="1" applyFill="1" applyBorder="1" applyAlignment="1">
      <alignment horizontal="center"/>
    </xf>
    <xf numFmtId="1" fontId="3" fillId="0" borderId="26" xfId="0" applyNumberFormat="1" applyFont="1" applyFill="1" applyBorder="1" applyAlignment="1">
      <alignment horizontal="center"/>
    </xf>
    <xf numFmtId="0" fontId="2" fillId="2" borderId="34" xfId="0" applyNumberFormat="1" applyFont="1" applyFill="1" applyBorder="1" applyAlignment="1">
      <alignment horizontal="center"/>
    </xf>
    <xf numFmtId="1" fontId="3" fillId="0" borderId="34" xfId="0" applyNumberFormat="1" applyFont="1" applyFill="1" applyBorder="1" applyAlignment="1">
      <alignment horizontal="center"/>
    </xf>
    <xf numFmtId="1" fontId="4" fillId="0" borderId="34" xfId="0" applyNumberFormat="1" applyFont="1" applyFill="1" applyBorder="1" applyAlignment="1">
      <alignment horizontal="center"/>
    </xf>
    <xf numFmtId="0" fontId="2" fillId="2" borderId="35" xfId="0" applyNumberFormat="1" applyFont="1" applyFill="1" applyBorder="1" applyAlignment="1">
      <alignment horizontal="center"/>
    </xf>
    <xf numFmtId="1" fontId="3" fillId="0" borderId="35" xfId="0" applyNumberFormat="1" applyFont="1" applyFill="1" applyBorder="1" applyAlignment="1">
      <alignment horizontal="center"/>
    </xf>
    <xf numFmtId="1" fontId="4" fillId="0" borderId="26" xfId="0" applyNumberFormat="1" applyFont="1" applyFill="1" applyBorder="1" applyAlignment="1">
      <alignment horizontal="center"/>
    </xf>
    <xf numFmtId="0" fontId="2" fillId="2" borderId="36" xfId="0" applyNumberFormat="1" applyFont="1" applyFill="1" applyBorder="1" applyAlignment="1">
      <alignment horizontal="center"/>
    </xf>
    <xf numFmtId="1" fontId="3" fillId="0" borderId="36" xfId="0" applyNumberFormat="1" applyFont="1" applyFill="1" applyBorder="1" applyAlignment="1">
      <alignment horizontal="center"/>
    </xf>
    <xf numFmtId="0" fontId="2" fillId="2" borderId="25" xfId="0" applyNumberFormat="1" applyFont="1" applyFill="1" applyBorder="1" applyAlignment="1">
      <alignment horizontal="center"/>
    </xf>
    <xf numFmtId="1" fontId="4" fillId="0" borderId="36" xfId="0" applyNumberFormat="1" applyFont="1" applyFill="1" applyBorder="1" applyAlignment="1">
      <alignment horizontal="center"/>
    </xf>
    <xf numFmtId="1" fontId="3" fillId="2" borderId="34" xfId="0" applyNumberFormat="1" applyFont="1" applyFill="1" applyBorder="1" applyAlignment="1">
      <alignment horizontal="center"/>
    </xf>
    <xf numFmtId="1" fontId="4" fillId="0" borderId="35" xfId="0" applyNumberFormat="1" applyFont="1" applyFill="1" applyBorder="1" applyAlignment="1">
      <alignment horizontal="center"/>
    </xf>
    <xf numFmtId="1" fontId="4" fillId="2" borderId="25" xfId="0" applyNumberFormat="1" applyFont="1" applyFill="1" applyBorder="1" applyAlignment="1">
      <alignment horizontal="center"/>
    </xf>
    <xf numFmtId="1" fontId="3" fillId="0" borderId="25" xfId="0" applyNumberFormat="1" applyFont="1" applyFill="1" applyBorder="1" applyAlignment="1">
      <alignment horizontal="center"/>
    </xf>
    <xf numFmtId="0" fontId="5" fillId="2" borderId="25" xfId="0" applyNumberFormat="1" applyFont="1" applyFill="1" applyBorder="1" applyAlignment="1">
      <alignment horizontal="center"/>
    </xf>
    <xf numFmtId="2" fontId="5" fillId="0" borderId="25" xfId="0" applyNumberFormat="1" applyFont="1" applyFill="1" applyBorder="1" applyAlignment="1">
      <alignment horizontal="center"/>
    </xf>
    <xf numFmtId="0" fontId="5" fillId="2" borderId="27" xfId="0" applyNumberFormat="1" applyFont="1" applyFill="1" applyBorder="1" applyAlignment="1">
      <alignment horizontal="center"/>
    </xf>
    <xf numFmtId="2" fontId="12" fillId="0" borderId="0" xfId="0" applyNumberFormat="1" applyFont="1" applyFill="1" applyAlignment="1"/>
    <xf numFmtId="4" fontId="5" fillId="0" borderId="10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4" fontId="2" fillId="0" borderId="37" xfId="0" applyNumberFormat="1" applyFont="1" applyFill="1" applyBorder="1" applyAlignment="1">
      <alignment horizontal="center" vertical="center"/>
    </xf>
    <xf numFmtId="4" fontId="2" fillId="0" borderId="38" xfId="0" applyNumberFormat="1" applyFont="1" applyFill="1" applyBorder="1" applyAlignment="1">
      <alignment horizontal="center" vertical="center"/>
    </xf>
    <xf numFmtId="4" fontId="5" fillId="0" borderId="38" xfId="0" applyNumberFormat="1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horizontal="center" vertical="center"/>
    </xf>
    <xf numFmtId="4" fontId="5" fillId="2" borderId="20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/>
    <xf numFmtId="0" fontId="2" fillId="2" borderId="39" xfId="0" applyNumberFormat="1" applyFont="1" applyFill="1" applyBorder="1" applyAlignment="1">
      <alignment horizontal="center"/>
    </xf>
    <xf numFmtId="1" fontId="3" fillId="0" borderId="39" xfId="0" applyNumberFormat="1" applyFont="1" applyFill="1" applyBorder="1" applyAlignment="1">
      <alignment horizontal="center"/>
    </xf>
    <xf numFmtId="0" fontId="2" fillId="2" borderId="40" xfId="0" applyNumberFormat="1" applyFont="1" applyFill="1" applyBorder="1" applyAlignment="1">
      <alignment horizontal="center"/>
    </xf>
    <xf numFmtId="4" fontId="5" fillId="0" borderId="25" xfId="0" applyNumberFormat="1" applyFont="1" applyFill="1" applyBorder="1" applyAlignment="1">
      <alignment horizontal="center" vertical="center" wrapText="1"/>
    </xf>
    <xf numFmtId="4" fontId="5" fillId="0" borderId="37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right"/>
    </xf>
    <xf numFmtId="3" fontId="5" fillId="0" borderId="15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4" fontId="5" fillId="0" borderId="31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3" fontId="5" fillId="0" borderId="17" xfId="0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 wrapText="1" shrinkToFit="1"/>
    </xf>
    <xf numFmtId="2" fontId="5" fillId="0" borderId="26" xfId="0" applyNumberFormat="1" applyFont="1" applyFill="1" applyBorder="1" applyAlignment="1">
      <alignment horizontal="center" vertical="center" wrapText="1" shrinkToFit="1"/>
    </xf>
    <xf numFmtId="2" fontId="5" fillId="0" borderId="27" xfId="0" applyNumberFormat="1" applyFont="1" applyFill="1" applyBorder="1" applyAlignment="1">
      <alignment horizontal="center" vertical="center" wrapText="1" shrinkToFit="1"/>
    </xf>
    <xf numFmtId="4" fontId="5" fillId="0" borderId="37" xfId="0" applyNumberFormat="1" applyFont="1" applyFill="1" applyBorder="1" applyAlignment="1">
      <alignment horizontal="center" vertical="center" wrapText="1" shrinkToFit="1"/>
    </xf>
    <xf numFmtId="4" fontId="5" fillId="0" borderId="6" xfId="0" applyNumberFormat="1" applyFont="1" applyFill="1" applyBorder="1" applyAlignment="1">
      <alignment horizontal="center" vertical="center" wrapText="1" shrinkToFit="1"/>
    </xf>
    <xf numFmtId="4" fontId="5" fillId="0" borderId="9" xfId="0" applyNumberFormat="1" applyFont="1" applyFill="1" applyBorder="1" applyAlignment="1">
      <alignment horizontal="center" vertical="center" wrapText="1" shrinkToFit="1"/>
    </xf>
    <xf numFmtId="0" fontId="4" fillId="0" borderId="0" xfId="0" applyNumberFormat="1" applyFont="1" applyFill="1" applyAlignment="1">
      <alignment horizontal="center" wrapText="1"/>
    </xf>
    <xf numFmtId="4" fontId="5" fillId="0" borderId="0" xfId="0" applyNumberFormat="1" applyFont="1" applyFill="1" applyBorder="1" applyAlignment="1">
      <alignment horizontal="center"/>
    </xf>
    <xf numFmtId="2" fontId="2" fillId="0" borderId="30" xfId="0" applyNumberFormat="1" applyFont="1" applyFill="1" applyBorder="1" applyAlignment="1">
      <alignment horizontal="center" vertical="center" wrapText="1"/>
    </xf>
    <xf numFmtId="2" fontId="2" fillId="0" borderId="26" xfId="0" applyNumberFormat="1" applyFont="1" applyFill="1" applyBorder="1" applyAlignment="1">
      <alignment horizontal="center" vertical="center" wrapText="1"/>
    </xf>
    <xf numFmtId="2" fontId="2" fillId="0" borderId="27" xfId="0" applyNumberFormat="1" applyFont="1" applyFill="1" applyBorder="1" applyAlignment="1">
      <alignment horizontal="center" vertical="center" wrapText="1"/>
    </xf>
    <xf numFmtId="2" fontId="5" fillId="0" borderId="32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33" xfId="0" applyNumberFormat="1" applyFont="1" applyFill="1" applyBorder="1" applyAlignment="1">
      <alignment horizontal="center" vertical="center" wrapText="1"/>
    </xf>
    <xf numFmtId="2" fontId="13" fillId="0" borderId="30" xfId="0" applyNumberFormat="1" applyFont="1" applyFill="1" applyBorder="1" applyAlignment="1">
      <alignment horizontal="center" vertical="center" wrapText="1"/>
    </xf>
    <xf numFmtId="2" fontId="13" fillId="0" borderId="26" xfId="0" applyNumberFormat="1" applyFont="1" applyFill="1" applyBorder="1" applyAlignment="1">
      <alignment horizontal="center" vertical="center" wrapText="1"/>
    </xf>
    <xf numFmtId="2" fontId="13" fillId="0" borderId="27" xfId="0" applyNumberFormat="1" applyFont="1" applyFill="1" applyBorder="1" applyAlignment="1">
      <alignment horizontal="center" vertical="center" wrapText="1"/>
    </xf>
    <xf numFmtId="0" fontId="13" fillId="0" borderId="0" xfId="0" applyFont="1" applyAlignment="1"/>
  </cellXfs>
  <cellStyles count="3">
    <cellStyle name="Обычный" xfId="0" builtinId="0"/>
    <cellStyle name="Обычный 2 2" xfId="1"/>
    <cellStyle name="Обычный 6" xfId="2"/>
  </cellStyles>
  <dxfs count="1">
    <dxf>
      <fill>
        <patternFill patternType="gray0625">
          <fgColor rgb="FF66FF6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"/>
  <sheetViews>
    <sheetView tabSelected="1" workbookViewId="0">
      <selection activeCell="P3" sqref="P3"/>
    </sheetView>
  </sheetViews>
  <sheetFormatPr defaultRowHeight="15" outlineLevelCol="1" x14ac:dyDescent="0.25"/>
  <cols>
    <col min="1" max="1" width="6.85546875" style="2" customWidth="1"/>
    <col min="2" max="2" width="17.7109375" style="2" customWidth="1"/>
    <col min="3" max="3" width="7.7109375" style="11" customWidth="1"/>
    <col min="4" max="5" width="6.5703125" style="11" customWidth="1"/>
    <col min="6" max="6" width="5.42578125" style="11" customWidth="1"/>
    <col min="7" max="8" width="12" style="11" customWidth="1"/>
    <col min="9" max="9" width="11.5703125" style="11" customWidth="1"/>
    <col min="10" max="10" width="12" style="11" customWidth="1"/>
    <col min="11" max="11" width="11.5703125" style="51" customWidth="1" outlineLevel="1"/>
    <col min="12" max="12" width="13.42578125" style="51" customWidth="1" outlineLevel="1"/>
    <col min="13" max="14" width="13.42578125" style="2" customWidth="1"/>
    <col min="15" max="15" width="9.140625" customWidth="1"/>
    <col min="16" max="16" width="12.5703125" customWidth="1"/>
    <col min="17" max="17" width="13.140625" customWidth="1"/>
    <col min="18" max="18" width="12.28515625" customWidth="1"/>
  </cols>
  <sheetData>
    <row r="1" spans="1:16" x14ac:dyDescent="0.25">
      <c r="A1" s="82" t="s">
        <v>130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101" t="s">
        <v>131</v>
      </c>
      <c r="M1" s="101"/>
      <c r="N1" s="101"/>
      <c r="O1" s="82"/>
      <c r="P1" s="82"/>
    </row>
    <row r="2" spans="1:16" x14ac:dyDescent="0.25">
      <c r="A2" s="112" t="s">
        <v>133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3"/>
      <c r="P2" s="13"/>
    </row>
    <row r="3" spans="1:16" ht="15.75" customHeight="1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3"/>
      <c r="P3" s="13"/>
    </row>
    <row r="4" spans="1:16" ht="15.75" thickBot="1" x14ac:dyDescent="0.3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99"/>
      <c r="N4" s="99"/>
      <c r="O4" s="13"/>
      <c r="P4" s="13"/>
    </row>
    <row r="5" spans="1:16" ht="15.75" customHeight="1" thickBot="1" x14ac:dyDescent="0.3">
      <c r="A5" s="114" t="s">
        <v>18</v>
      </c>
      <c r="B5" s="117" t="s">
        <v>19</v>
      </c>
      <c r="C5" s="106" t="s">
        <v>127</v>
      </c>
      <c r="D5" s="106" t="s">
        <v>128</v>
      </c>
      <c r="E5" s="106" t="s">
        <v>129</v>
      </c>
      <c r="F5" s="120" t="s">
        <v>0</v>
      </c>
      <c r="G5" s="95" t="s">
        <v>123</v>
      </c>
      <c r="H5" s="95"/>
      <c r="I5" s="95" t="s">
        <v>124</v>
      </c>
      <c r="J5" s="95"/>
      <c r="K5" s="95" t="s">
        <v>125</v>
      </c>
      <c r="L5" s="95"/>
      <c r="M5" s="95" t="s">
        <v>126</v>
      </c>
      <c r="N5" s="95"/>
      <c r="O5" s="13"/>
      <c r="P5" s="13"/>
    </row>
    <row r="6" spans="1:16" ht="22.5" customHeight="1" thickBot="1" x14ac:dyDescent="0.3">
      <c r="A6" s="115"/>
      <c r="B6" s="118"/>
      <c r="C6" s="107"/>
      <c r="D6" s="107"/>
      <c r="E6" s="107"/>
      <c r="F6" s="121"/>
      <c r="G6" s="95"/>
      <c r="H6" s="95"/>
      <c r="I6" s="95"/>
      <c r="J6" s="95"/>
      <c r="K6" s="95"/>
      <c r="L6" s="95"/>
      <c r="M6" s="95"/>
      <c r="N6" s="95"/>
      <c r="O6" s="13"/>
      <c r="P6" s="13"/>
    </row>
    <row r="7" spans="1:16" ht="15.75" thickBot="1" x14ac:dyDescent="0.3">
      <c r="A7" s="115"/>
      <c r="B7" s="118"/>
      <c r="C7" s="107"/>
      <c r="D7" s="107"/>
      <c r="E7" s="107"/>
      <c r="F7" s="121"/>
      <c r="G7" s="100" t="s">
        <v>118</v>
      </c>
      <c r="H7" s="105" t="s">
        <v>122</v>
      </c>
      <c r="I7" s="109" t="s">
        <v>118</v>
      </c>
      <c r="J7" s="109" t="s">
        <v>122</v>
      </c>
      <c r="K7" s="96" t="s">
        <v>118</v>
      </c>
      <c r="L7" s="96" t="s">
        <v>122</v>
      </c>
      <c r="M7" s="96" t="s">
        <v>118</v>
      </c>
      <c r="N7" s="102" t="s">
        <v>122</v>
      </c>
      <c r="O7" s="13"/>
      <c r="P7" s="13"/>
    </row>
    <row r="8" spans="1:16" ht="15.75" thickBot="1" x14ac:dyDescent="0.3">
      <c r="A8" s="115"/>
      <c r="B8" s="118"/>
      <c r="C8" s="107"/>
      <c r="D8" s="107"/>
      <c r="E8" s="107"/>
      <c r="F8" s="121"/>
      <c r="G8" s="100"/>
      <c r="H8" s="105"/>
      <c r="I8" s="110"/>
      <c r="J8" s="110"/>
      <c r="K8" s="97"/>
      <c r="L8" s="97"/>
      <c r="M8" s="97"/>
      <c r="N8" s="103"/>
      <c r="O8" s="13"/>
      <c r="P8" s="13"/>
    </row>
    <row r="9" spans="1:16" ht="15.75" thickBot="1" x14ac:dyDescent="0.3">
      <c r="A9" s="116"/>
      <c r="B9" s="119"/>
      <c r="C9" s="108"/>
      <c r="D9" s="108" t="s">
        <v>120</v>
      </c>
      <c r="E9" s="108" t="s">
        <v>121</v>
      </c>
      <c r="F9" s="122"/>
      <c r="G9" s="100"/>
      <c r="H9" s="105"/>
      <c r="I9" s="111"/>
      <c r="J9" s="111"/>
      <c r="K9" s="98"/>
      <c r="L9" s="98"/>
      <c r="M9" s="98"/>
      <c r="N9" s="104"/>
      <c r="O9" s="13"/>
      <c r="P9" s="13"/>
    </row>
    <row r="10" spans="1:16" ht="15.75" x14ac:dyDescent="0.25">
      <c r="A10" s="14"/>
      <c r="B10" s="15" t="s">
        <v>20</v>
      </c>
      <c r="C10" s="63">
        <v>2</v>
      </c>
      <c r="D10" s="64">
        <v>8</v>
      </c>
      <c r="E10" s="64">
        <v>5</v>
      </c>
      <c r="F10" s="64">
        <v>2</v>
      </c>
      <c r="G10" s="33">
        <v>3942</v>
      </c>
      <c r="H10" s="31">
        <v>59280</v>
      </c>
      <c r="I10" s="31">
        <v>3942</v>
      </c>
      <c r="J10" s="31">
        <v>59280</v>
      </c>
      <c r="K10" s="31">
        <v>3942</v>
      </c>
      <c r="L10" s="31">
        <v>59280</v>
      </c>
      <c r="M10" s="86">
        <f t="shared" ref="M10:N12" si="0">G10+I10+K10</f>
        <v>11826</v>
      </c>
      <c r="N10" s="52">
        <f t="shared" si="0"/>
        <v>177840</v>
      </c>
      <c r="O10" s="13"/>
      <c r="P10" s="13"/>
    </row>
    <row r="11" spans="1:16" ht="15.75" x14ac:dyDescent="0.25">
      <c r="A11" s="14"/>
      <c r="B11" s="15"/>
      <c r="C11" s="65"/>
      <c r="D11" s="66"/>
      <c r="E11" s="66"/>
      <c r="F11" s="67"/>
      <c r="G11" s="36">
        <f>G10</f>
        <v>3942</v>
      </c>
      <c r="H11" s="32">
        <f t="shared" ref="H11:N11" si="1">H10</f>
        <v>59280</v>
      </c>
      <c r="I11" s="32">
        <f t="shared" si="1"/>
        <v>3942</v>
      </c>
      <c r="J11" s="32">
        <f t="shared" si="1"/>
        <v>59280</v>
      </c>
      <c r="K11" s="32">
        <f t="shared" si="1"/>
        <v>3942</v>
      </c>
      <c r="L11" s="32">
        <f t="shared" si="1"/>
        <v>59280</v>
      </c>
      <c r="M11" s="32">
        <f t="shared" si="1"/>
        <v>11826</v>
      </c>
      <c r="N11" s="53">
        <f t="shared" si="1"/>
        <v>177840</v>
      </c>
      <c r="O11" s="13"/>
      <c r="P11" s="13"/>
    </row>
    <row r="12" spans="1:16" ht="15.75" x14ac:dyDescent="0.25">
      <c r="A12" s="14"/>
      <c r="B12" s="15" t="s">
        <v>21</v>
      </c>
      <c r="C12" s="65">
        <v>1</v>
      </c>
      <c r="D12" s="66">
        <v>8</v>
      </c>
      <c r="E12" s="66" t="s">
        <v>22</v>
      </c>
      <c r="F12" s="66">
        <v>3</v>
      </c>
      <c r="G12" s="36">
        <v>768</v>
      </c>
      <c r="H12" s="32">
        <v>12000</v>
      </c>
      <c r="I12" s="32">
        <v>768</v>
      </c>
      <c r="J12" s="32">
        <v>12000</v>
      </c>
      <c r="K12" s="32">
        <v>768</v>
      </c>
      <c r="L12" s="32">
        <v>12000</v>
      </c>
      <c r="M12" s="32">
        <f t="shared" si="0"/>
        <v>2304</v>
      </c>
      <c r="N12" s="53">
        <f t="shared" si="0"/>
        <v>36000</v>
      </c>
      <c r="O12" s="13"/>
      <c r="P12" s="13"/>
    </row>
    <row r="13" spans="1:16" ht="15.75" x14ac:dyDescent="0.25">
      <c r="A13" s="14"/>
      <c r="B13" s="15" t="s">
        <v>23</v>
      </c>
      <c r="C13" s="63">
        <v>1</v>
      </c>
      <c r="D13" s="64">
        <v>8</v>
      </c>
      <c r="E13" s="64">
        <v>5</v>
      </c>
      <c r="F13" s="64">
        <v>3</v>
      </c>
      <c r="G13" s="36">
        <v>1971</v>
      </c>
      <c r="H13" s="32">
        <v>28652</v>
      </c>
      <c r="I13" s="32">
        <v>1971</v>
      </c>
      <c r="J13" s="32">
        <v>28652</v>
      </c>
      <c r="K13" s="32">
        <v>1971</v>
      </c>
      <c r="L13" s="32">
        <v>28652</v>
      </c>
      <c r="M13" s="32">
        <f t="shared" ref="M13:M75" si="2">G13+I13+K13</f>
        <v>5913</v>
      </c>
      <c r="N13" s="53">
        <f t="shared" ref="N13:N75" si="3">H13+J13+L13</f>
        <v>85956</v>
      </c>
      <c r="O13" s="13"/>
      <c r="P13" s="13"/>
    </row>
    <row r="14" spans="1:16" ht="15.75" x14ac:dyDescent="0.25">
      <c r="A14" s="14" t="s">
        <v>24</v>
      </c>
      <c r="B14" s="15" t="s">
        <v>25</v>
      </c>
      <c r="C14" s="65">
        <v>1</v>
      </c>
      <c r="D14" s="66">
        <v>8</v>
      </c>
      <c r="E14" s="66">
        <v>5</v>
      </c>
      <c r="F14" s="66">
        <v>3</v>
      </c>
      <c r="G14" s="36">
        <v>503</v>
      </c>
      <c r="H14" s="32">
        <v>11136</v>
      </c>
      <c r="I14" s="32">
        <v>503</v>
      </c>
      <c r="J14" s="32">
        <v>11136</v>
      </c>
      <c r="K14" s="32">
        <v>503</v>
      </c>
      <c r="L14" s="32">
        <v>11136</v>
      </c>
      <c r="M14" s="32">
        <f t="shared" si="2"/>
        <v>1509</v>
      </c>
      <c r="N14" s="53">
        <f t="shared" si="3"/>
        <v>33408</v>
      </c>
      <c r="O14" s="13"/>
      <c r="P14" s="13"/>
    </row>
    <row r="15" spans="1:16" ht="15.75" x14ac:dyDescent="0.25">
      <c r="A15" s="14" t="s">
        <v>24</v>
      </c>
      <c r="B15" s="15" t="s">
        <v>23</v>
      </c>
      <c r="C15" s="68">
        <v>1</v>
      </c>
      <c r="D15" s="69">
        <v>8</v>
      </c>
      <c r="E15" s="69">
        <v>5</v>
      </c>
      <c r="F15" s="69">
        <v>3</v>
      </c>
      <c r="G15" s="36">
        <v>503</v>
      </c>
      <c r="H15" s="32">
        <v>9840</v>
      </c>
      <c r="I15" s="32">
        <v>503</v>
      </c>
      <c r="J15" s="32">
        <v>9840</v>
      </c>
      <c r="K15" s="32">
        <v>503</v>
      </c>
      <c r="L15" s="32">
        <v>9840</v>
      </c>
      <c r="M15" s="32">
        <f t="shared" si="2"/>
        <v>1509</v>
      </c>
      <c r="N15" s="53">
        <f t="shared" si="3"/>
        <v>29520</v>
      </c>
      <c r="O15" s="13"/>
      <c r="P15" s="13"/>
    </row>
    <row r="16" spans="1:16" ht="15.75" x14ac:dyDescent="0.25">
      <c r="A16" s="14"/>
      <c r="B16" s="15" t="s">
        <v>26</v>
      </c>
      <c r="C16" s="63">
        <v>1</v>
      </c>
      <c r="D16" s="64">
        <v>4</v>
      </c>
      <c r="E16" s="64">
        <v>5</v>
      </c>
      <c r="F16" s="64">
        <v>3</v>
      </c>
      <c r="G16" s="36">
        <v>988</v>
      </c>
      <c r="H16" s="32">
        <v>28652</v>
      </c>
      <c r="I16" s="32">
        <v>988</v>
      </c>
      <c r="J16" s="32">
        <v>28652</v>
      </c>
      <c r="K16" s="32">
        <v>988</v>
      </c>
      <c r="L16" s="32">
        <v>28652</v>
      </c>
      <c r="M16" s="32">
        <f t="shared" si="2"/>
        <v>2964</v>
      </c>
      <c r="N16" s="53">
        <f t="shared" si="3"/>
        <v>85956</v>
      </c>
      <c r="O16" s="13"/>
      <c r="P16" s="13"/>
    </row>
    <row r="17" spans="1:16" ht="15.75" x14ac:dyDescent="0.25">
      <c r="A17" s="14" t="s">
        <v>24</v>
      </c>
      <c r="B17" s="15" t="s">
        <v>27</v>
      </c>
      <c r="C17" s="65">
        <v>1</v>
      </c>
      <c r="D17" s="66">
        <v>8</v>
      </c>
      <c r="E17" s="66">
        <v>5</v>
      </c>
      <c r="F17" s="66">
        <v>3</v>
      </c>
      <c r="G17" s="36">
        <v>503</v>
      </c>
      <c r="H17" s="32">
        <v>9472</v>
      </c>
      <c r="I17" s="32">
        <v>503</v>
      </c>
      <c r="J17" s="32">
        <v>9472</v>
      </c>
      <c r="K17" s="32">
        <v>503</v>
      </c>
      <c r="L17" s="32">
        <v>9472</v>
      </c>
      <c r="M17" s="32">
        <f t="shared" si="2"/>
        <v>1509</v>
      </c>
      <c r="N17" s="53">
        <f t="shared" si="3"/>
        <v>28416</v>
      </c>
      <c r="O17" s="13"/>
      <c r="P17" s="13"/>
    </row>
    <row r="18" spans="1:16" ht="15.75" x14ac:dyDescent="0.25">
      <c r="A18" s="14"/>
      <c r="B18" s="15" t="s">
        <v>28</v>
      </c>
      <c r="C18" s="63">
        <v>1</v>
      </c>
      <c r="D18" s="64">
        <v>8</v>
      </c>
      <c r="E18" s="64">
        <v>5</v>
      </c>
      <c r="F18" s="64">
        <v>3</v>
      </c>
      <c r="G18" s="36">
        <v>1971</v>
      </c>
      <c r="H18" s="32">
        <v>37050</v>
      </c>
      <c r="I18" s="32">
        <v>1971</v>
      </c>
      <c r="J18" s="32">
        <v>37050</v>
      </c>
      <c r="K18" s="32">
        <v>1971</v>
      </c>
      <c r="L18" s="32">
        <v>37050</v>
      </c>
      <c r="M18" s="32">
        <f t="shared" si="2"/>
        <v>5913</v>
      </c>
      <c r="N18" s="53">
        <f t="shared" si="3"/>
        <v>111150</v>
      </c>
      <c r="O18" s="13"/>
      <c r="P18" s="13"/>
    </row>
    <row r="19" spans="1:16" ht="15.75" x14ac:dyDescent="0.25">
      <c r="A19" s="14"/>
      <c r="B19" s="15" t="s">
        <v>29</v>
      </c>
      <c r="C19" s="65"/>
      <c r="D19" s="66">
        <v>8</v>
      </c>
      <c r="E19" s="66" t="s">
        <v>30</v>
      </c>
      <c r="F19" s="66">
        <v>3</v>
      </c>
      <c r="G19" s="36">
        <v>384</v>
      </c>
      <c r="H19" s="32">
        <v>6624</v>
      </c>
      <c r="I19" s="32">
        <v>384</v>
      </c>
      <c r="J19" s="32">
        <v>6624</v>
      </c>
      <c r="K19" s="32">
        <v>384</v>
      </c>
      <c r="L19" s="32">
        <v>6624</v>
      </c>
      <c r="M19" s="32">
        <f t="shared" si="2"/>
        <v>1152</v>
      </c>
      <c r="N19" s="53">
        <f t="shared" si="3"/>
        <v>19872</v>
      </c>
      <c r="O19" s="13"/>
      <c r="P19" s="13"/>
    </row>
    <row r="20" spans="1:16" ht="15.75" x14ac:dyDescent="0.25">
      <c r="A20" s="14"/>
      <c r="B20" s="15"/>
      <c r="C20" s="63"/>
      <c r="D20" s="70"/>
      <c r="E20" s="70"/>
      <c r="F20" s="70"/>
      <c r="G20" s="36">
        <f>SUM(G12:G19)</f>
        <v>7591</v>
      </c>
      <c r="H20" s="32">
        <f t="shared" ref="H20:N20" si="4">SUM(H12:H19)</f>
        <v>143426</v>
      </c>
      <c r="I20" s="32">
        <f t="shared" si="4"/>
        <v>7591</v>
      </c>
      <c r="J20" s="32">
        <f t="shared" si="4"/>
        <v>143426</v>
      </c>
      <c r="K20" s="32">
        <f t="shared" si="4"/>
        <v>7591</v>
      </c>
      <c r="L20" s="32">
        <f t="shared" si="4"/>
        <v>143426</v>
      </c>
      <c r="M20" s="32">
        <f t="shared" si="4"/>
        <v>22773</v>
      </c>
      <c r="N20" s="53">
        <f t="shared" si="4"/>
        <v>430278</v>
      </c>
      <c r="O20" s="13"/>
      <c r="P20" s="13"/>
    </row>
    <row r="21" spans="1:16" ht="15.75" x14ac:dyDescent="0.25">
      <c r="A21" s="14"/>
      <c r="B21" s="15" t="s">
        <v>31</v>
      </c>
      <c r="C21" s="65">
        <v>1</v>
      </c>
      <c r="D21" s="66">
        <v>8</v>
      </c>
      <c r="E21" s="66">
        <v>5</v>
      </c>
      <c r="F21" s="66">
        <v>4</v>
      </c>
      <c r="G21" s="36">
        <v>1971</v>
      </c>
      <c r="H21" s="32">
        <v>36500</v>
      </c>
      <c r="I21" s="32">
        <v>1971</v>
      </c>
      <c r="J21" s="32">
        <v>36500</v>
      </c>
      <c r="K21" s="32">
        <v>1971</v>
      </c>
      <c r="L21" s="32">
        <v>36500</v>
      </c>
      <c r="M21" s="32">
        <f t="shared" si="2"/>
        <v>5913</v>
      </c>
      <c r="N21" s="53">
        <f t="shared" si="3"/>
        <v>109500</v>
      </c>
      <c r="O21" s="13"/>
      <c r="P21" s="13"/>
    </row>
    <row r="22" spans="1:16" ht="15.75" x14ac:dyDescent="0.25">
      <c r="A22" s="14"/>
      <c r="B22" s="15" t="s">
        <v>32</v>
      </c>
      <c r="C22" s="63">
        <v>2</v>
      </c>
      <c r="D22" s="64">
        <v>8</v>
      </c>
      <c r="E22" s="64">
        <v>5</v>
      </c>
      <c r="F22" s="64">
        <v>4</v>
      </c>
      <c r="G22" s="36">
        <v>3942</v>
      </c>
      <c r="H22" s="32">
        <v>34580</v>
      </c>
      <c r="I22" s="32">
        <v>3942</v>
      </c>
      <c r="J22" s="32">
        <v>34580</v>
      </c>
      <c r="K22" s="32">
        <v>3942</v>
      </c>
      <c r="L22" s="32">
        <v>34580</v>
      </c>
      <c r="M22" s="32">
        <f t="shared" si="2"/>
        <v>11826</v>
      </c>
      <c r="N22" s="53">
        <f t="shared" si="3"/>
        <v>103740</v>
      </c>
      <c r="O22" s="13"/>
      <c r="P22" s="13"/>
    </row>
    <row r="23" spans="1:16" ht="15.75" x14ac:dyDescent="0.25">
      <c r="A23" s="14"/>
      <c r="B23" s="15" t="s">
        <v>33</v>
      </c>
      <c r="C23" s="65">
        <v>1</v>
      </c>
      <c r="D23" s="66">
        <v>8</v>
      </c>
      <c r="E23" s="66">
        <v>5</v>
      </c>
      <c r="F23" s="66">
        <v>4</v>
      </c>
      <c r="G23" s="36">
        <v>1971</v>
      </c>
      <c r="H23" s="32">
        <v>29640</v>
      </c>
      <c r="I23" s="32">
        <v>1971</v>
      </c>
      <c r="J23" s="32">
        <v>29640</v>
      </c>
      <c r="K23" s="32">
        <v>1971</v>
      </c>
      <c r="L23" s="32">
        <v>29640</v>
      </c>
      <c r="M23" s="32">
        <f t="shared" si="2"/>
        <v>5913</v>
      </c>
      <c r="N23" s="53">
        <f t="shared" si="3"/>
        <v>88920</v>
      </c>
      <c r="O23" s="13"/>
      <c r="P23" s="13"/>
    </row>
    <row r="24" spans="1:16" ht="15.75" x14ac:dyDescent="0.25">
      <c r="A24" s="14" t="s">
        <v>24</v>
      </c>
      <c r="B24" s="15" t="s">
        <v>34</v>
      </c>
      <c r="C24" s="68">
        <v>1</v>
      </c>
      <c r="D24" s="69">
        <v>8</v>
      </c>
      <c r="E24" s="69">
        <v>5</v>
      </c>
      <c r="F24" s="69">
        <v>4</v>
      </c>
      <c r="G24" s="36">
        <v>504</v>
      </c>
      <c r="H24" s="32">
        <v>9840</v>
      </c>
      <c r="I24" s="32">
        <v>504</v>
      </c>
      <c r="J24" s="32">
        <v>9840</v>
      </c>
      <c r="K24" s="32">
        <v>504</v>
      </c>
      <c r="L24" s="32">
        <v>9840</v>
      </c>
      <c r="M24" s="32">
        <f t="shared" si="2"/>
        <v>1512</v>
      </c>
      <c r="N24" s="53">
        <f t="shared" si="3"/>
        <v>29520</v>
      </c>
      <c r="O24" s="13"/>
      <c r="P24" s="13"/>
    </row>
    <row r="25" spans="1:16" ht="15.75" x14ac:dyDescent="0.25">
      <c r="A25" s="14"/>
      <c r="B25" s="15"/>
      <c r="C25" s="63"/>
      <c r="D25" s="70"/>
      <c r="E25" s="70"/>
      <c r="F25" s="70"/>
      <c r="G25" s="36">
        <f>SUM(G21:G24)</f>
        <v>8388</v>
      </c>
      <c r="H25" s="32">
        <f t="shared" ref="H25:N25" si="5">SUM(H21:H24)</f>
        <v>110560</v>
      </c>
      <c r="I25" s="32">
        <f t="shared" si="5"/>
        <v>8388</v>
      </c>
      <c r="J25" s="32">
        <f t="shared" si="5"/>
        <v>110560</v>
      </c>
      <c r="K25" s="32">
        <f t="shared" si="5"/>
        <v>8388</v>
      </c>
      <c r="L25" s="32">
        <f t="shared" si="5"/>
        <v>110560</v>
      </c>
      <c r="M25" s="32">
        <f t="shared" si="5"/>
        <v>25164</v>
      </c>
      <c r="N25" s="53">
        <f t="shared" si="5"/>
        <v>331680</v>
      </c>
      <c r="O25" s="13"/>
      <c r="P25" s="13"/>
    </row>
    <row r="26" spans="1:16" ht="15.75" x14ac:dyDescent="0.25">
      <c r="A26" s="14"/>
      <c r="B26" s="15" t="s">
        <v>35</v>
      </c>
      <c r="C26" s="65">
        <v>5</v>
      </c>
      <c r="D26" s="66">
        <v>20</v>
      </c>
      <c r="E26" s="66">
        <v>7</v>
      </c>
      <c r="F26" s="66">
        <v>8</v>
      </c>
      <c r="G26" s="36">
        <v>21900</v>
      </c>
      <c r="H26" s="32">
        <v>309885</v>
      </c>
      <c r="I26" s="32">
        <v>21900</v>
      </c>
      <c r="J26" s="32">
        <v>309885</v>
      </c>
      <c r="K26" s="32">
        <v>21900</v>
      </c>
      <c r="L26" s="32">
        <v>309885</v>
      </c>
      <c r="M26" s="32">
        <f t="shared" si="2"/>
        <v>65700</v>
      </c>
      <c r="N26" s="53">
        <f t="shared" si="3"/>
        <v>929655</v>
      </c>
      <c r="O26" s="13"/>
      <c r="P26" s="13"/>
    </row>
    <row r="27" spans="1:16" ht="15.75" x14ac:dyDescent="0.25">
      <c r="A27" s="14"/>
      <c r="B27" s="15" t="s">
        <v>36</v>
      </c>
      <c r="C27" s="63">
        <v>1</v>
      </c>
      <c r="D27" s="64">
        <v>20</v>
      </c>
      <c r="E27" s="64">
        <v>7</v>
      </c>
      <c r="F27" s="64">
        <v>8</v>
      </c>
      <c r="G27" s="36">
        <v>7300</v>
      </c>
      <c r="H27" s="32">
        <v>123450</v>
      </c>
      <c r="I27" s="32">
        <v>7300</v>
      </c>
      <c r="J27" s="32">
        <v>123450</v>
      </c>
      <c r="K27" s="32">
        <v>7300</v>
      </c>
      <c r="L27" s="32">
        <v>123450</v>
      </c>
      <c r="M27" s="32">
        <f t="shared" si="2"/>
        <v>21900</v>
      </c>
      <c r="N27" s="53">
        <f t="shared" si="3"/>
        <v>370350</v>
      </c>
      <c r="O27" s="13"/>
      <c r="P27" s="13"/>
    </row>
    <row r="28" spans="1:16" ht="15.75" x14ac:dyDescent="0.25">
      <c r="A28" s="14"/>
      <c r="B28" s="15" t="s">
        <v>37</v>
      </c>
      <c r="C28" s="65">
        <v>1</v>
      </c>
      <c r="D28" s="66">
        <v>10</v>
      </c>
      <c r="E28" s="66">
        <v>7</v>
      </c>
      <c r="F28" s="66">
        <v>8</v>
      </c>
      <c r="G28" s="36">
        <v>3650</v>
      </c>
      <c r="H28" s="32">
        <v>50005</v>
      </c>
      <c r="I28" s="32">
        <v>3650</v>
      </c>
      <c r="J28" s="32">
        <v>50005</v>
      </c>
      <c r="K28" s="32">
        <v>3650</v>
      </c>
      <c r="L28" s="32">
        <v>50005</v>
      </c>
      <c r="M28" s="32">
        <f t="shared" si="2"/>
        <v>10950</v>
      </c>
      <c r="N28" s="53">
        <f t="shared" si="3"/>
        <v>150015</v>
      </c>
      <c r="O28" s="13"/>
      <c r="P28" s="13"/>
    </row>
    <row r="29" spans="1:16" ht="15.75" x14ac:dyDescent="0.25">
      <c r="A29" s="14" t="s">
        <v>24</v>
      </c>
      <c r="B29" s="15" t="s">
        <v>38</v>
      </c>
      <c r="C29" s="63">
        <v>1</v>
      </c>
      <c r="D29" s="64">
        <v>8</v>
      </c>
      <c r="E29" s="64">
        <v>5</v>
      </c>
      <c r="F29" s="64">
        <v>8</v>
      </c>
      <c r="G29" s="36">
        <v>503</v>
      </c>
      <c r="H29" s="32">
        <v>5760</v>
      </c>
      <c r="I29" s="32">
        <v>503</v>
      </c>
      <c r="J29" s="32">
        <v>5760</v>
      </c>
      <c r="K29" s="32">
        <v>503</v>
      </c>
      <c r="L29" s="32">
        <v>5760</v>
      </c>
      <c r="M29" s="32">
        <f t="shared" si="2"/>
        <v>1509</v>
      </c>
      <c r="N29" s="53">
        <f t="shared" si="3"/>
        <v>17280</v>
      </c>
      <c r="O29" s="13"/>
      <c r="P29" s="13"/>
    </row>
    <row r="30" spans="1:16" ht="15.75" x14ac:dyDescent="0.25">
      <c r="A30" s="14"/>
      <c r="B30" s="15" t="s">
        <v>39</v>
      </c>
      <c r="C30" s="65">
        <v>2</v>
      </c>
      <c r="D30" s="66">
        <v>20</v>
      </c>
      <c r="E30" s="66">
        <v>7</v>
      </c>
      <c r="F30" s="66">
        <v>8</v>
      </c>
      <c r="G30" s="36">
        <v>14600</v>
      </c>
      <c r="H30" s="32">
        <v>221190</v>
      </c>
      <c r="I30" s="32">
        <v>14600</v>
      </c>
      <c r="J30" s="32">
        <v>221190</v>
      </c>
      <c r="K30" s="32">
        <v>14600</v>
      </c>
      <c r="L30" s="32">
        <v>221190</v>
      </c>
      <c r="M30" s="32">
        <f t="shared" si="2"/>
        <v>43800</v>
      </c>
      <c r="N30" s="53">
        <f t="shared" si="3"/>
        <v>663570</v>
      </c>
      <c r="O30" s="13"/>
      <c r="P30" s="13"/>
    </row>
    <row r="31" spans="1:16" ht="15.75" x14ac:dyDescent="0.25">
      <c r="A31" s="14"/>
      <c r="B31" s="15" t="s">
        <v>40</v>
      </c>
      <c r="C31" s="63">
        <v>1</v>
      </c>
      <c r="D31" s="64">
        <v>10</v>
      </c>
      <c r="E31" s="64">
        <v>7</v>
      </c>
      <c r="F31" s="64">
        <v>8</v>
      </c>
      <c r="G31" s="36">
        <v>3650</v>
      </c>
      <c r="H31" s="32">
        <v>94170</v>
      </c>
      <c r="I31" s="32">
        <v>3650</v>
      </c>
      <c r="J31" s="32">
        <v>94170</v>
      </c>
      <c r="K31" s="32">
        <v>3650</v>
      </c>
      <c r="L31" s="32">
        <v>94170</v>
      </c>
      <c r="M31" s="32">
        <f t="shared" si="2"/>
        <v>10950</v>
      </c>
      <c r="N31" s="53">
        <f t="shared" si="3"/>
        <v>282510</v>
      </c>
      <c r="O31" s="13"/>
      <c r="P31" s="13"/>
    </row>
    <row r="32" spans="1:16" ht="16.5" thickBot="1" x14ac:dyDescent="0.3">
      <c r="A32" s="14"/>
      <c r="B32" s="15"/>
      <c r="C32" s="71"/>
      <c r="D32" s="72"/>
      <c r="E32" s="72"/>
      <c r="F32" s="72"/>
      <c r="G32" s="40">
        <f>SUM(G26:G31)</f>
        <v>51603</v>
      </c>
      <c r="H32" s="41">
        <f t="shared" ref="H32:N32" si="6">SUM(H26:H31)</f>
        <v>804460</v>
      </c>
      <c r="I32" s="41">
        <f t="shared" si="6"/>
        <v>51603</v>
      </c>
      <c r="J32" s="41">
        <f t="shared" si="6"/>
        <v>804460</v>
      </c>
      <c r="K32" s="41">
        <f t="shared" si="6"/>
        <v>51603</v>
      </c>
      <c r="L32" s="41">
        <f t="shared" si="6"/>
        <v>804460</v>
      </c>
      <c r="M32" s="41">
        <f t="shared" si="6"/>
        <v>154809</v>
      </c>
      <c r="N32" s="87">
        <f t="shared" si="6"/>
        <v>2413380</v>
      </c>
      <c r="O32" s="13"/>
      <c r="P32" s="13"/>
    </row>
    <row r="33" spans="1:16" ht="16.5" thickBot="1" x14ac:dyDescent="0.3">
      <c r="A33" s="16" t="s">
        <v>1</v>
      </c>
      <c r="B33" s="17"/>
      <c r="C33" s="73"/>
      <c r="D33" s="23"/>
      <c r="E33" s="23"/>
      <c r="F33" s="23"/>
      <c r="G33" s="12">
        <f>SUM(G11,G20,G25,G32)</f>
        <v>71524</v>
      </c>
      <c r="H33" s="39">
        <f t="shared" ref="H33:N33" si="7">SUM(H11,H20,H25,H32)</f>
        <v>1117726</v>
      </c>
      <c r="I33" s="39">
        <f t="shared" si="7"/>
        <v>71524</v>
      </c>
      <c r="J33" s="39">
        <f t="shared" si="7"/>
        <v>1117726</v>
      </c>
      <c r="K33" s="39">
        <f t="shared" si="7"/>
        <v>71524</v>
      </c>
      <c r="L33" s="39">
        <f t="shared" si="7"/>
        <v>1117726</v>
      </c>
      <c r="M33" s="39">
        <f t="shared" si="7"/>
        <v>214572</v>
      </c>
      <c r="N33" s="56">
        <f t="shared" si="7"/>
        <v>3353178</v>
      </c>
      <c r="O33" s="13"/>
      <c r="P33" s="13"/>
    </row>
    <row r="34" spans="1:16" ht="15.75" x14ac:dyDescent="0.25">
      <c r="A34" s="18"/>
      <c r="B34" s="57" t="s">
        <v>41</v>
      </c>
      <c r="C34" s="68">
        <v>2</v>
      </c>
      <c r="D34" s="69">
        <v>8</v>
      </c>
      <c r="E34" s="69" t="s">
        <v>42</v>
      </c>
      <c r="F34" s="69">
        <v>2</v>
      </c>
      <c r="G34" s="33">
        <v>1152</v>
      </c>
      <c r="H34" s="31">
        <v>21600</v>
      </c>
      <c r="I34" s="31">
        <v>1152</v>
      </c>
      <c r="J34" s="31">
        <v>21600</v>
      </c>
      <c r="K34" s="31">
        <v>1152</v>
      </c>
      <c r="L34" s="31">
        <v>21600</v>
      </c>
      <c r="M34" s="32">
        <f t="shared" si="2"/>
        <v>3456</v>
      </c>
      <c r="N34" s="53">
        <f t="shared" si="3"/>
        <v>64800</v>
      </c>
      <c r="O34" s="13"/>
      <c r="P34" s="13"/>
    </row>
    <row r="35" spans="1:16" ht="15.75" x14ac:dyDescent="0.25">
      <c r="A35" s="19"/>
      <c r="B35" s="24"/>
      <c r="C35" s="65"/>
      <c r="D35" s="67"/>
      <c r="E35" s="67"/>
      <c r="F35" s="67"/>
      <c r="G35" s="34">
        <f>G34</f>
        <v>1152</v>
      </c>
      <c r="H35" s="35">
        <f t="shared" ref="H35:N35" si="8">H34</f>
        <v>21600</v>
      </c>
      <c r="I35" s="35">
        <f t="shared" si="8"/>
        <v>1152</v>
      </c>
      <c r="J35" s="35">
        <f t="shared" si="8"/>
        <v>21600</v>
      </c>
      <c r="K35" s="35">
        <f t="shared" si="8"/>
        <v>1152</v>
      </c>
      <c r="L35" s="35">
        <f t="shared" si="8"/>
        <v>21600</v>
      </c>
      <c r="M35" s="35">
        <f t="shared" si="8"/>
        <v>3456</v>
      </c>
      <c r="N35" s="55">
        <f t="shared" si="8"/>
        <v>64800</v>
      </c>
      <c r="O35" s="13"/>
      <c r="P35" s="13"/>
    </row>
    <row r="36" spans="1:16" ht="15.75" x14ac:dyDescent="0.25">
      <c r="A36" s="20"/>
      <c r="B36" s="15" t="s">
        <v>43</v>
      </c>
      <c r="C36" s="65"/>
      <c r="D36" s="66">
        <v>2</v>
      </c>
      <c r="E36" s="66" t="s">
        <v>44</v>
      </c>
      <c r="F36" s="66">
        <v>3</v>
      </c>
      <c r="G36" s="36">
        <v>96</v>
      </c>
      <c r="H36" s="32">
        <v>1200</v>
      </c>
      <c r="I36" s="32">
        <v>96</v>
      </c>
      <c r="J36" s="32">
        <v>1200</v>
      </c>
      <c r="K36" s="32">
        <v>96</v>
      </c>
      <c r="L36" s="32">
        <v>1200</v>
      </c>
      <c r="M36" s="32">
        <f t="shared" si="2"/>
        <v>288</v>
      </c>
      <c r="N36" s="53">
        <f t="shared" si="3"/>
        <v>3600</v>
      </c>
      <c r="O36" s="13"/>
      <c r="P36" s="13"/>
    </row>
    <row r="37" spans="1:16" ht="15.75" x14ac:dyDescent="0.25">
      <c r="A37" s="20"/>
      <c r="B37" s="15" t="s">
        <v>45</v>
      </c>
      <c r="C37" s="65">
        <v>1</v>
      </c>
      <c r="D37" s="66">
        <v>2</v>
      </c>
      <c r="E37" s="66" t="s">
        <v>46</v>
      </c>
      <c r="F37" s="66">
        <v>3</v>
      </c>
      <c r="G37" s="36">
        <v>192</v>
      </c>
      <c r="H37" s="32">
        <v>2880</v>
      </c>
      <c r="I37" s="32">
        <v>192</v>
      </c>
      <c r="J37" s="32">
        <v>2880</v>
      </c>
      <c r="K37" s="32">
        <v>192</v>
      </c>
      <c r="L37" s="32">
        <v>2880</v>
      </c>
      <c r="M37" s="32">
        <f t="shared" si="2"/>
        <v>576</v>
      </c>
      <c r="N37" s="53">
        <f t="shared" si="3"/>
        <v>8640</v>
      </c>
      <c r="O37" s="13"/>
      <c r="P37" s="13"/>
    </row>
    <row r="38" spans="1:16" ht="15.75" x14ac:dyDescent="0.25">
      <c r="A38" s="19"/>
      <c r="B38" s="24"/>
      <c r="C38" s="65"/>
      <c r="D38" s="67"/>
      <c r="E38" s="67"/>
      <c r="F38" s="67"/>
      <c r="G38" s="34">
        <f>SUM(G36:G37)</f>
        <v>288</v>
      </c>
      <c r="H38" s="35">
        <f t="shared" ref="H38:N38" si="9">SUM(H36:H37)</f>
        <v>4080</v>
      </c>
      <c r="I38" s="35">
        <f t="shared" si="9"/>
        <v>288</v>
      </c>
      <c r="J38" s="35">
        <f t="shared" si="9"/>
        <v>4080</v>
      </c>
      <c r="K38" s="35">
        <f t="shared" si="9"/>
        <v>288</v>
      </c>
      <c r="L38" s="35">
        <f t="shared" si="9"/>
        <v>4080</v>
      </c>
      <c r="M38" s="35">
        <f t="shared" si="9"/>
        <v>864</v>
      </c>
      <c r="N38" s="55">
        <f t="shared" si="9"/>
        <v>12240</v>
      </c>
      <c r="O38" s="13"/>
      <c r="P38" s="13"/>
    </row>
    <row r="39" spans="1:16" ht="15.75" x14ac:dyDescent="0.25">
      <c r="A39" s="18"/>
      <c r="B39" s="15" t="s">
        <v>47</v>
      </c>
      <c r="C39" s="65">
        <v>1</v>
      </c>
      <c r="D39" s="66">
        <v>8</v>
      </c>
      <c r="E39" s="66">
        <v>5</v>
      </c>
      <c r="F39" s="66">
        <v>4</v>
      </c>
      <c r="G39" s="36">
        <v>1971</v>
      </c>
      <c r="H39" s="32">
        <v>22230</v>
      </c>
      <c r="I39" s="32">
        <v>1971</v>
      </c>
      <c r="J39" s="32">
        <v>22230</v>
      </c>
      <c r="K39" s="32">
        <v>1971</v>
      </c>
      <c r="L39" s="32">
        <v>22230</v>
      </c>
      <c r="M39" s="32">
        <f t="shared" si="2"/>
        <v>5913</v>
      </c>
      <c r="N39" s="53">
        <f t="shared" si="3"/>
        <v>66690</v>
      </c>
      <c r="O39" s="13"/>
      <c r="P39" s="13"/>
    </row>
    <row r="40" spans="1:16" ht="15.75" x14ac:dyDescent="0.25">
      <c r="A40" s="18"/>
      <c r="B40" s="15" t="s">
        <v>48</v>
      </c>
      <c r="C40" s="65">
        <v>1</v>
      </c>
      <c r="D40" s="66">
        <v>8</v>
      </c>
      <c r="E40" s="66">
        <v>5</v>
      </c>
      <c r="F40" s="66">
        <v>4</v>
      </c>
      <c r="G40" s="36">
        <v>1971</v>
      </c>
      <c r="H40" s="32">
        <v>27170</v>
      </c>
      <c r="I40" s="32">
        <v>1971</v>
      </c>
      <c r="J40" s="32">
        <v>27170</v>
      </c>
      <c r="K40" s="32">
        <v>1971</v>
      </c>
      <c r="L40" s="32">
        <v>27170</v>
      </c>
      <c r="M40" s="32">
        <f t="shared" si="2"/>
        <v>5913</v>
      </c>
      <c r="N40" s="53">
        <f t="shared" si="3"/>
        <v>81510</v>
      </c>
      <c r="O40" s="13"/>
      <c r="P40" s="13"/>
    </row>
    <row r="41" spans="1:16" ht="15.75" x14ac:dyDescent="0.25">
      <c r="A41" s="18"/>
      <c r="B41" s="15" t="s">
        <v>49</v>
      </c>
      <c r="C41" s="65">
        <v>1</v>
      </c>
      <c r="D41" s="66">
        <v>8</v>
      </c>
      <c r="E41" s="66">
        <v>5</v>
      </c>
      <c r="F41" s="66">
        <v>4</v>
      </c>
      <c r="G41" s="36">
        <v>1971</v>
      </c>
      <c r="H41" s="32">
        <v>44430</v>
      </c>
      <c r="I41" s="32">
        <v>1971</v>
      </c>
      <c r="J41" s="32">
        <v>44430</v>
      </c>
      <c r="K41" s="32">
        <v>1971</v>
      </c>
      <c r="L41" s="32">
        <v>44430</v>
      </c>
      <c r="M41" s="32">
        <f t="shared" si="2"/>
        <v>5913</v>
      </c>
      <c r="N41" s="53">
        <f t="shared" si="3"/>
        <v>133290</v>
      </c>
      <c r="O41" s="13"/>
      <c r="P41" s="13"/>
    </row>
    <row r="42" spans="1:16" ht="15.75" x14ac:dyDescent="0.25">
      <c r="A42" s="19"/>
      <c r="B42" s="24"/>
      <c r="C42" s="65"/>
      <c r="D42" s="67"/>
      <c r="E42" s="67"/>
      <c r="F42" s="67"/>
      <c r="G42" s="34">
        <f>SUM(G39:G41)</f>
        <v>5913</v>
      </c>
      <c r="H42" s="35">
        <f t="shared" ref="H42:N42" si="10">SUM(H39:H41)</f>
        <v>93830</v>
      </c>
      <c r="I42" s="35">
        <f t="shared" si="10"/>
        <v>5913</v>
      </c>
      <c r="J42" s="35">
        <f t="shared" si="10"/>
        <v>93830</v>
      </c>
      <c r="K42" s="35">
        <f t="shared" si="10"/>
        <v>5913</v>
      </c>
      <c r="L42" s="35">
        <f t="shared" si="10"/>
        <v>93830</v>
      </c>
      <c r="M42" s="35">
        <f t="shared" si="10"/>
        <v>17739</v>
      </c>
      <c r="N42" s="55">
        <f t="shared" si="10"/>
        <v>281490</v>
      </c>
      <c r="O42" s="13"/>
      <c r="P42" s="13"/>
    </row>
    <row r="43" spans="1:16" ht="15.75" x14ac:dyDescent="0.25">
      <c r="A43" s="18"/>
      <c r="B43" s="15" t="s">
        <v>50</v>
      </c>
      <c r="C43" s="65">
        <v>2</v>
      </c>
      <c r="D43" s="66">
        <v>20</v>
      </c>
      <c r="E43" s="66">
        <v>7</v>
      </c>
      <c r="F43" s="66">
        <v>8</v>
      </c>
      <c r="G43" s="36">
        <v>7300</v>
      </c>
      <c r="H43" s="32">
        <v>134320</v>
      </c>
      <c r="I43" s="32">
        <v>7300</v>
      </c>
      <c r="J43" s="32">
        <v>134320</v>
      </c>
      <c r="K43" s="32">
        <v>7300</v>
      </c>
      <c r="L43" s="32">
        <v>134320</v>
      </c>
      <c r="M43" s="32">
        <f t="shared" si="2"/>
        <v>21900</v>
      </c>
      <c r="N43" s="53">
        <f t="shared" si="3"/>
        <v>402960</v>
      </c>
      <c r="O43" s="13"/>
      <c r="P43" s="13"/>
    </row>
    <row r="44" spans="1:16" ht="15.75" x14ac:dyDescent="0.25">
      <c r="A44" s="18"/>
      <c r="B44" s="15" t="s">
        <v>51</v>
      </c>
      <c r="C44" s="65">
        <v>1</v>
      </c>
      <c r="D44" s="66">
        <v>10</v>
      </c>
      <c r="E44" s="66">
        <v>5</v>
      </c>
      <c r="F44" s="66">
        <v>8</v>
      </c>
      <c r="G44" s="36">
        <v>2470</v>
      </c>
      <c r="H44" s="32">
        <v>41002</v>
      </c>
      <c r="I44" s="32">
        <v>2470</v>
      </c>
      <c r="J44" s="32">
        <v>41002</v>
      </c>
      <c r="K44" s="32">
        <v>2470</v>
      </c>
      <c r="L44" s="32">
        <v>41002</v>
      </c>
      <c r="M44" s="32">
        <f t="shared" si="2"/>
        <v>7410</v>
      </c>
      <c r="N44" s="53">
        <f t="shared" si="3"/>
        <v>123006</v>
      </c>
      <c r="O44" s="13"/>
      <c r="P44" s="13"/>
    </row>
    <row r="45" spans="1:16" ht="16.5" thickBot="1" x14ac:dyDescent="0.3">
      <c r="A45" s="19"/>
      <c r="B45" s="58"/>
      <c r="C45" s="71"/>
      <c r="D45" s="74"/>
      <c r="E45" s="74"/>
      <c r="F45" s="74"/>
      <c r="G45" s="37">
        <f>SUM(G43:G44)</f>
        <v>9770</v>
      </c>
      <c r="H45" s="38">
        <f t="shared" ref="H45:N45" si="11">SUM(H43:H44)</f>
        <v>175322</v>
      </c>
      <c r="I45" s="38">
        <f t="shared" si="11"/>
        <v>9770</v>
      </c>
      <c r="J45" s="38">
        <f t="shared" si="11"/>
        <v>175322</v>
      </c>
      <c r="K45" s="38">
        <f t="shared" si="11"/>
        <v>9770</v>
      </c>
      <c r="L45" s="38">
        <f t="shared" si="11"/>
        <v>175322</v>
      </c>
      <c r="M45" s="38">
        <f t="shared" si="11"/>
        <v>29310</v>
      </c>
      <c r="N45" s="88">
        <f t="shared" si="11"/>
        <v>525966</v>
      </c>
      <c r="O45" s="13"/>
      <c r="P45" s="13"/>
    </row>
    <row r="46" spans="1:16" ht="16.5" thickBot="1" x14ac:dyDescent="0.3">
      <c r="A46" s="16" t="s">
        <v>2</v>
      </c>
      <c r="B46" s="17"/>
      <c r="C46" s="73"/>
      <c r="D46" s="23"/>
      <c r="E46" s="23"/>
      <c r="F46" s="23"/>
      <c r="G46" s="12">
        <f>SUM(G35,G38,G42,G45)</f>
        <v>17123</v>
      </c>
      <c r="H46" s="39">
        <f t="shared" ref="H46:N46" si="12">SUM(H35,H38,H42,H45)</f>
        <v>294832</v>
      </c>
      <c r="I46" s="39">
        <f t="shared" si="12"/>
        <v>17123</v>
      </c>
      <c r="J46" s="39">
        <f t="shared" si="12"/>
        <v>294832</v>
      </c>
      <c r="K46" s="39">
        <f t="shared" si="12"/>
        <v>17123</v>
      </c>
      <c r="L46" s="39">
        <f t="shared" si="12"/>
        <v>294832</v>
      </c>
      <c r="M46" s="39">
        <f t="shared" si="12"/>
        <v>51369</v>
      </c>
      <c r="N46" s="56">
        <f t="shared" si="12"/>
        <v>884496</v>
      </c>
      <c r="O46" s="13"/>
      <c r="P46" s="13"/>
    </row>
    <row r="47" spans="1:16" ht="15.75" x14ac:dyDescent="0.25">
      <c r="A47" s="18"/>
      <c r="B47" s="15" t="s">
        <v>52</v>
      </c>
      <c r="C47" s="68">
        <v>1</v>
      </c>
      <c r="D47" s="69">
        <v>8</v>
      </c>
      <c r="E47" s="69" t="s">
        <v>30</v>
      </c>
      <c r="F47" s="69">
        <v>3</v>
      </c>
      <c r="G47" s="33">
        <v>384</v>
      </c>
      <c r="H47" s="31">
        <v>6000</v>
      </c>
      <c r="I47" s="31">
        <v>384</v>
      </c>
      <c r="J47" s="31">
        <v>6000</v>
      </c>
      <c r="K47" s="31">
        <v>384</v>
      </c>
      <c r="L47" s="31">
        <v>6000</v>
      </c>
      <c r="M47" s="32">
        <f t="shared" si="2"/>
        <v>1152</v>
      </c>
      <c r="N47" s="53">
        <f t="shared" si="3"/>
        <v>18000</v>
      </c>
      <c r="O47" s="13"/>
      <c r="P47" s="13"/>
    </row>
    <row r="48" spans="1:16" ht="15.75" x14ac:dyDescent="0.25">
      <c r="A48" s="18"/>
      <c r="B48" s="15" t="s">
        <v>29</v>
      </c>
      <c r="C48" s="65"/>
      <c r="D48" s="66">
        <v>8</v>
      </c>
      <c r="E48" s="66" t="s">
        <v>53</v>
      </c>
      <c r="F48" s="66">
        <v>3</v>
      </c>
      <c r="G48" s="36">
        <v>96</v>
      </c>
      <c r="H48" s="32">
        <v>1656</v>
      </c>
      <c r="I48" s="32">
        <v>96</v>
      </c>
      <c r="J48" s="32">
        <v>1656</v>
      </c>
      <c r="K48" s="32">
        <v>96</v>
      </c>
      <c r="L48" s="32">
        <v>1656</v>
      </c>
      <c r="M48" s="32">
        <f t="shared" si="2"/>
        <v>288</v>
      </c>
      <c r="N48" s="53">
        <f t="shared" si="3"/>
        <v>4968</v>
      </c>
      <c r="O48" s="13"/>
      <c r="P48" s="13"/>
    </row>
    <row r="49" spans="1:16" ht="15.75" x14ac:dyDescent="0.25">
      <c r="A49" s="19"/>
      <c r="B49" s="24"/>
      <c r="C49" s="65"/>
      <c r="D49" s="67"/>
      <c r="E49" s="67"/>
      <c r="F49" s="67"/>
      <c r="G49" s="34">
        <f>SUM(G47:G48)</f>
        <v>480</v>
      </c>
      <c r="H49" s="35">
        <f t="shared" ref="H49:N49" si="13">SUM(H47:H48)</f>
        <v>7656</v>
      </c>
      <c r="I49" s="35">
        <f t="shared" si="13"/>
        <v>480</v>
      </c>
      <c r="J49" s="35">
        <f t="shared" si="13"/>
        <v>7656</v>
      </c>
      <c r="K49" s="35">
        <f t="shared" si="13"/>
        <v>480</v>
      </c>
      <c r="L49" s="35">
        <f t="shared" si="13"/>
        <v>7656</v>
      </c>
      <c r="M49" s="35">
        <f t="shared" si="13"/>
        <v>1440</v>
      </c>
      <c r="N49" s="55">
        <f t="shared" si="13"/>
        <v>22968</v>
      </c>
      <c r="O49" s="13"/>
      <c r="P49" s="13"/>
    </row>
    <row r="50" spans="1:16" ht="15.75" x14ac:dyDescent="0.25">
      <c r="A50" s="18"/>
      <c r="B50" s="15" t="s">
        <v>54</v>
      </c>
      <c r="C50" s="65">
        <v>3</v>
      </c>
      <c r="D50" s="66">
        <v>8</v>
      </c>
      <c r="E50" s="66">
        <v>5</v>
      </c>
      <c r="F50" s="66">
        <v>4</v>
      </c>
      <c r="G50" s="36">
        <v>5928</v>
      </c>
      <c r="H50" s="32">
        <v>100776</v>
      </c>
      <c r="I50" s="32">
        <v>5928</v>
      </c>
      <c r="J50" s="32">
        <v>100776</v>
      </c>
      <c r="K50" s="32">
        <v>5928</v>
      </c>
      <c r="L50" s="32">
        <v>100776</v>
      </c>
      <c r="M50" s="32">
        <f t="shared" si="2"/>
        <v>17784</v>
      </c>
      <c r="N50" s="53">
        <f t="shared" si="3"/>
        <v>302328</v>
      </c>
      <c r="O50" s="13"/>
      <c r="P50" s="13"/>
    </row>
    <row r="51" spans="1:16" ht="15.75" x14ac:dyDescent="0.25">
      <c r="A51" s="19"/>
      <c r="B51" s="24"/>
      <c r="C51" s="65"/>
      <c r="D51" s="67"/>
      <c r="E51" s="67"/>
      <c r="F51" s="67"/>
      <c r="G51" s="34">
        <f>G50</f>
        <v>5928</v>
      </c>
      <c r="H51" s="35">
        <f t="shared" ref="H51:N51" si="14">H50</f>
        <v>100776</v>
      </c>
      <c r="I51" s="35">
        <f t="shared" si="14"/>
        <v>5928</v>
      </c>
      <c r="J51" s="35">
        <f t="shared" si="14"/>
        <v>100776</v>
      </c>
      <c r="K51" s="35">
        <f t="shared" si="14"/>
        <v>5928</v>
      </c>
      <c r="L51" s="35">
        <f t="shared" si="14"/>
        <v>100776</v>
      </c>
      <c r="M51" s="35">
        <f t="shared" si="14"/>
        <v>17784</v>
      </c>
      <c r="N51" s="55">
        <f t="shared" si="14"/>
        <v>302328</v>
      </c>
      <c r="O51" s="13"/>
      <c r="P51" s="13"/>
    </row>
    <row r="52" spans="1:16" ht="15.75" x14ac:dyDescent="0.25">
      <c r="A52" s="18"/>
      <c r="B52" s="15" t="s">
        <v>55</v>
      </c>
      <c r="C52" s="65">
        <v>2</v>
      </c>
      <c r="D52" s="66">
        <v>20</v>
      </c>
      <c r="E52" s="66">
        <v>7</v>
      </c>
      <c r="F52" s="66">
        <v>8</v>
      </c>
      <c r="G52" s="36">
        <v>7300</v>
      </c>
      <c r="H52" s="32">
        <v>164250</v>
      </c>
      <c r="I52" s="32">
        <v>7300</v>
      </c>
      <c r="J52" s="32">
        <v>164250</v>
      </c>
      <c r="K52" s="32">
        <v>7300</v>
      </c>
      <c r="L52" s="32">
        <v>164250</v>
      </c>
      <c r="M52" s="32">
        <f t="shared" si="2"/>
        <v>21900</v>
      </c>
      <c r="N52" s="53">
        <f t="shared" si="3"/>
        <v>492750</v>
      </c>
      <c r="O52" s="13"/>
      <c r="P52" s="13"/>
    </row>
    <row r="53" spans="1:16" ht="15.75" x14ac:dyDescent="0.25">
      <c r="A53" s="18"/>
      <c r="B53" s="15" t="s">
        <v>56</v>
      </c>
      <c r="C53" s="65">
        <v>1</v>
      </c>
      <c r="D53" s="66">
        <v>10</v>
      </c>
      <c r="E53" s="66">
        <v>7</v>
      </c>
      <c r="F53" s="66">
        <v>8</v>
      </c>
      <c r="G53" s="36">
        <v>3650</v>
      </c>
      <c r="H53" s="32">
        <v>61320</v>
      </c>
      <c r="I53" s="32">
        <v>3650</v>
      </c>
      <c r="J53" s="32">
        <v>61320</v>
      </c>
      <c r="K53" s="32">
        <v>3650</v>
      </c>
      <c r="L53" s="32">
        <v>61320</v>
      </c>
      <c r="M53" s="32">
        <f t="shared" si="2"/>
        <v>10950</v>
      </c>
      <c r="N53" s="53">
        <f t="shared" si="3"/>
        <v>183960</v>
      </c>
      <c r="O53" s="13"/>
      <c r="P53" s="13"/>
    </row>
    <row r="54" spans="1:16" ht="16.5" thickBot="1" x14ac:dyDescent="0.3">
      <c r="A54" s="19"/>
      <c r="B54" s="24"/>
      <c r="C54" s="71"/>
      <c r="D54" s="74"/>
      <c r="E54" s="74"/>
      <c r="F54" s="74"/>
      <c r="G54" s="37">
        <f>SUM(G52:G53)</f>
        <v>10950</v>
      </c>
      <c r="H54" s="38">
        <f t="shared" ref="H54:N54" si="15">SUM(H52:H53)</f>
        <v>225570</v>
      </c>
      <c r="I54" s="38">
        <f t="shared" si="15"/>
        <v>10950</v>
      </c>
      <c r="J54" s="38">
        <f t="shared" si="15"/>
        <v>225570</v>
      </c>
      <c r="K54" s="38">
        <f t="shared" si="15"/>
        <v>10950</v>
      </c>
      <c r="L54" s="38">
        <f t="shared" si="15"/>
        <v>225570</v>
      </c>
      <c r="M54" s="38">
        <f t="shared" si="15"/>
        <v>32850</v>
      </c>
      <c r="N54" s="88">
        <f t="shared" si="15"/>
        <v>676710</v>
      </c>
      <c r="O54" s="13"/>
      <c r="P54" s="13"/>
    </row>
    <row r="55" spans="1:16" ht="16.5" thickBot="1" x14ac:dyDescent="0.3">
      <c r="A55" s="16" t="s">
        <v>3</v>
      </c>
      <c r="B55" s="17"/>
      <c r="C55" s="73"/>
      <c r="D55" s="23"/>
      <c r="E55" s="23"/>
      <c r="F55" s="23"/>
      <c r="G55" s="12">
        <f>SUM(G49,G51,G54)</f>
        <v>17358</v>
      </c>
      <c r="H55" s="39">
        <f t="shared" ref="H55:N55" si="16">SUM(H49,H51,H54)</f>
        <v>334002</v>
      </c>
      <c r="I55" s="39">
        <f t="shared" si="16"/>
        <v>17358</v>
      </c>
      <c r="J55" s="39">
        <f t="shared" si="16"/>
        <v>334002</v>
      </c>
      <c r="K55" s="39">
        <f t="shared" si="16"/>
        <v>17358</v>
      </c>
      <c r="L55" s="39">
        <f t="shared" si="16"/>
        <v>334002</v>
      </c>
      <c r="M55" s="39">
        <f t="shared" si="16"/>
        <v>52074</v>
      </c>
      <c r="N55" s="56">
        <f t="shared" si="16"/>
        <v>1002006</v>
      </c>
      <c r="O55" s="13"/>
      <c r="P55" s="13"/>
    </row>
    <row r="56" spans="1:16" ht="15.75" x14ac:dyDescent="0.25">
      <c r="A56" s="18"/>
      <c r="B56" s="15" t="s">
        <v>57</v>
      </c>
      <c r="C56" s="68">
        <v>1</v>
      </c>
      <c r="D56" s="69">
        <v>8</v>
      </c>
      <c r="E56" s="69">
        <v>5</v>
      </c>
      <c r="F56" s="69">
        <v>2</v>
      </c>
      <c r="G56" s="33">
        <v>1971</v>
      </c>
      <c r="H56" s="31">
        <v>30875</v>
      </c>
      <c r="I56" s="31">
        <v>1971</v>
      </c>
      <c r="J56" s="31">
        <v>30875</v>
      </c>
      <c r="K56" s="31">
        <v>1971</v>
      </c>
      <c r="L56" s="31">
        <v>30875</v>
      </c>
      <c r="M56" s="32">
        <f t="shared" si="2"/>
        <v>5913</v>
      </c>
      <c r="N56" s="53">
        <f t="shared" si="3"/>
        <v>92625</v>
      </c>
      <c r="O56" s="13"/>
      <c r="P56" s="13"/>
    </row>
    <row r="57" spans="1:16" ht="15.75" x14ac:dyDescent="0.25">
      <c r="A57" s="14"/>
      <c r="B57" s="59"/>
      <c r="C57" s="65"/>
      <c r="D57" s="66"/>
      <c r="E57" s="66"/>
      <c r="F57" s="67"/>
      <c r="G57" s="36">
        <f>G56</f>
        <v>1971</v>
      </c>
      <c r="H57" s="32">
        <f t="shared" ref="H57:N57" si="17">H56</f>
        <v>30875</v>
      </c>
      <c r="I57" s="32">
        <f t="shared" si="17"/>
        <v>1971</v>
      </c>
      <c r="J57" s="32">
        <f t="shared" si="17"/>
        <v>30875</v>
      </c>
      <c r="K57" s="32">
        <f t="shared" si="17"/>
        <v>1971</v>
      </c>
      <c r="L57" s="32">
        <f t="shared" si="17"/>
        <v>30875</v>
      </c>
      <c r="M57" s="32">
        <f t="shared" si="17"/>
        <v>5913</v>
      </c>
      <c r="N57" s="53">
        <f t="shared" si="17"/>
        <v>92625</v>
      </c>
      <c r="O57" s="13"/>
      <c r="P57" s="13"/>
    </row>
    <row r="58" spans="1:16" ht="15.75" x14ac:dyDescent="0.25">
      <c r="A58" s="18" t="s">
        <v>24</v>
      </c>
      <c r="B58" s="15" t="s">
        <v>58</v>
      </c>
      <c r="C58" s="65">
        <v>1</v>
      </c>
      <c r="D58" s="66">
        <v>8</v>
      </c>
      <c r="E58" s="66">
        <v>5</v>
      </c>
      <c r="F58" s="66">
        <v>3</v>
      </c>
      <c r="G58" s="36">
        <v>409</v>
      </c>
      <c r="H58" s="32">
        <v>9188</v>
      </c>
      <c r="I58" s="32">
        <v>409</v>
      </c>
      <c r="J58" s="32">
        <v>9188</v>
      </c>
      <c r="K58" s="32">
        <v>409</v>
      </c>
      <c r="L58" s="32">
        <v>9188</v>
      </c>
      <c r="M58" s="32">
        <f t="shared" si="2"/>
        <v>1227</v>
      </c>
      <c r="N58" s="53">
        <f t="shared" si="3"/>
        <v>27564</v>
      </c>
      <c r="O58" s="13"/>
      <c r="P58" s="13"/>
    </row>
    <row r="59" spans="1:16" ht="15.75" x14ac:dyDescent="0.25">
      <c r="A59" s="18" t="s">
        <v>24</v>
      </c>
      <c r="B59" s="15" t="s">
        <v>59</v>
      </c>
      <c r="C59" s="65">
        <v>1</v>
      </c>
      <c r="D59" s="66">
        <v>8</v>
      </c>
      <c r="E59" s="66">
        <v>5</v>
      </c>
      <c r="F59" s="66">
        <v>3</v>
      </c>
      <c r="G59" s="36">
        <v>319</v>
      </c>
      <c r="H59" s="32">
        <v>14317</v>
      </c>
      <c r="I59" s="32">
        <v>319</v>
      </c>
      <c r="J59" s="32">
        <v>14317</v>
      </c>
      <c r="K59" s="32">
        <v>319</v>
      </c>
      <c r="L59" s="32">
        <v>14317</v>
      </c>
      <c r="M59" s="32">
        <f t="shared" si="2"/>
        <v>957</v>
      </c>
      <c r="N59" s="53">
        <f t="shared" si="3"/>
        <v>42951</v>
      </c>
      <c r="O59" s="13"/>
      <c r="P59" s="13"/>
    </row>
    <row r="60" spans="1:16" ht="15.75" x14ac:dyDescent="0.25">
      <c r="A60" s="18" t="s">
        <v>24</v>
      </c>
      <c r="B60" s="15" t="s">
        <v>60</v>
      </c>
      <c r="C60" s="65">
        <v>1</v>
      </c>
      <c r="D60" s="66">
        <v>8</v>
      </c>
      <c r="E60" s="66">
        <v>5</v>
      </c>
      <c r="F60" s="66">
        <v>3</v>
      </c>
      <c r="G60" s="36">
        <v>503</v>
      </c>
      <c r="H60" s="32">
        <v>12352</v>
      </c>
      <c r="I60" s="32">
        <v>503</v>
      </c>
      <c r="J60" s="32">
        <v>12352</v>
      </c>
      <c r="K60" s="32">
        <v>503</v>
      </c>
      <c r="L60" s="32">
        <v>12352</v>
      </c>
      <c r="M60" s="32">
        <f t="shared" si="2"/>
        <v>1509</v>
      </c>
      <c r="N60" s="53">
        <f t="shared" si="3"/>
        <v>37056</v>
      </c>
      <c r="O60" s="13"/>
      <c r="P60" s="13"/>
    </row>
    <row r="61" spans="1:16" ht="15.75" x14ac:dyDescent="0.25">
      <c r="A61" s="18"/>
      <c r="B61" s="15" t="s">
        <v>61</v>
      </c>
      <c r="C61" s="65">
        <v>1</v>
      </c>
      <c r="D61" s="66">
        <v>8</v>
      </c>
      <c r="E61" s="66">
        <v>5</v>
      </c>
      <c r="F61" s="66">
        <v>3</v>
      </c>
      <c r="G61" s="36">
        <v>1971</v>
      </c>
      <c r="H61" s="32">
        <v>36309</v>
      </c>
      <c r="I61" s="32">
        <v>1971</v>
      </c>
      <c r="J61" s="32">
        <v>36309</v>
      </c>
      <c r="K61" s="32">
        <v>1971</v>
      </c>
      <c r="L61" s="32">
        <v>36309</v>
      </c>
      <c r="M61" s="32">
        <f t="shared" si="2"/>
        <v>5913</v>
      </c>
      <c r="N61" s="53">
        <f t="shared" si="3"/>
        <v>108927</v>
      </c>
      <c r="O61" s="13"/>
      <c r="P61" s="13"/>
    </row>
    <row r="62" spans="1:16" ht="15.75" x14ac:dyDescent="0.25">
      <c r="A62" s="18"/>
      <c r="B62" s="15" t="s">
        <v>41</v>
      </c>
      <c r="C62" s="65">
        <v>2</v>
      </c>
      <c r="D62" s="66">
        <v>20</v>
      </c>
      <c r="E62" s="66">
        <v>7</v>
      </c>
      <c r="F62" s="66">
        <v>3</v>
      </c>
      <c r="G62" s="36">
        <v>7300</v>
      </c>
      <c r="H62" s="32">
        <v>87600</v>
      </c>
      <c r="I62" s="32">
        <v>7300</v>
      </c>
      <c r="J62" s="32">
        <v>87600</v>
      </c>
      <c r="K62" s="32">
        <v>7300</v>
      </c>
      <c r="L62" s="32">
        <v>87600</v>
      </c>
      <c r="M62" s="32">
        <f t="shared" si="2"/>
        <v>21900</v>
      </c>
      <c r="N62" s="53">
        <f t="shared" si="3"/>
        <v>262800</v>
      </c>
      <c r="O62" s="13"/>
      <c r="P62" s="13"/>
    </row>
    <row r="63" spans="1:16" ht="15.75" x14ac:dyDescent="0.25">
      <c r="A63" s="18"/>
      <c r="B63" s="15" t="s">
        <v>41</v>
      </c>
      <c r="C63" s="65">
        <v>1</v>
      </c>
      <c r="D63" s="66">
        <v>8</v>
      </c>
      <c r="E63" s="66">
        <v>5</v>
      </c>
      <c r="F63" s="66">
        <v>3</v>
      </c>
      <c r="G63" s="36">
        <v>1971</v>
      </c>
      <c r="H63" s="32">
        <v>31616</v>
      </c>
      <c r="I63" s="32">
        <v>1971</v>
      </c>
      <c r="J63" s="32">
        <v>31616</v>
      </c>
      <c r="K63" s="32">
        <v>1971</v>
      </c>
      <c r="L63" s="32">
        <v>31616</v>
      </c>
      <c r="M63" s="32">
        <f t="shared" si="2"/>
        <v>5913</v>
      </c>
      <c r="N63" s="53">
        <f t="shared" si="3"/>
        <v>94848</v>
      </c>
      <c r="O63" s="13"/>
      <c r="P63" s="13"/>
    </row>
    <row r="64" spans="1:16" ht="15.75" x14ac:dyDescent="0.25">
      <c r="A64" s="18"/>
      <c r="B64" s="15" t="s">
        <v>62</v>
      </c>
      <c r="C64" s="65"/>
      <c r="D64" s="66">
        <v>8</v>
      </c>
      <c r="E64" s="66" t="s">
        <v>63</v>
      </c>
      <c r="F64" s="66">
        <v>3</v>
      </c>
      <c r="G64" s="36">
        <v>1152</v>
      </c>
      <c r="H64" s="32">
        <v>19872</v>
      </c>
      <c r="I64" s="32">
        <v>1152</v>
      </c>
      <c r="J64" s="32">
        <v>19872</v>
      </c>
      <c r="K64" s="32">
        <v>1152</v>
      </c>
      <c r="L64" s="32">
        <v>19872</v>
      </c>
      <c r="M64" s="32">
        <f t="shared" si="2"/>
        <v>3456</v>
      </c>
      <c r="N64" s="53">
        <f t="shared" si="3"/>
        <v>59616</v>
      </c>
      <c r="O64" s="13"/>
      <c r="P64" s="13"/>
    </row>
    <row r="65" spans="1:16" ht="15.75" x14ac:dyDescent="0.25">
      <c r="A65" s="18"/>
      <c r="B65" s="15" t="s">
        <v>64</v>
      </c>
      <c r="C65" s="65">
        <v>1</v>
      </c>
      <c r="D65" s="66">
        <v>4</v>
      </c>
      <c r="E65" s="66">
        <v>5</v>
      </c>
      <c r="F65" s="66">
        <v>3</v>
      </c>
      <c r="G65" s="36">
        <v>988</v>
      </c>
      <c r="H65" s="32">
        <v>27170</v>
      </c>
      <c r="I65" s="32">
        <v>988</v>
      </c>
      <c r="J65" s="32">
        <v>27170</v>
      </c>
      <c r="K65" s="32">
        <v>988</v>
      </c>
      <c r="L65" s="32">
        <v>27170</v>
      </c>
      <c r="M65" s="32">
        <f t="shared" si="2"/>
        <v>2964</v>
      </c>
      <c r="N65" s="53">
        <f t="shared" si="3"/>
        <v>81510</v>
      </c>
      <c r="O65" s="13"/>
      <c r="P65" s="13"/>
    </row>
    <row r="66" spans="1:16" ht="15.75" x14ac:dyDescent="0.25">
      <c r="A66" s="18"/>
      <c r="B66" s="15"/>
      <c r="C66" s="65"/>
      <c r="D66" s="66"/>
      <c r="E66" s="66"/>
      <c r="F66" s="66"/>
      <c r="G66" s="36">
        <f>SUM(G58:G65)</f>
        <v>14613</v>
      </c>
      <c r="H66" s="32">
        <f t="shared" ref="H66:N66" si="18">SUM(H58:H65)</f>
        <v>238424</v>
      </c>
      <c r="I66" s="32">
        <f t="shared" si="18"/>
        <v>14613</v>
      </c>
      <c r="J66" s="32">
        <f t="shared" si="18"/>
        <v>238424</v>
      </c>
      <c r="K66" s="32">
        <f t="shared" si="18"/>
        <v>14613</v>
      </c>
      <c r="L66" s="32">
        <f t="shared" si="18"/>
        <v>238424</v>
      </c>
      <c r="M66" s="32">
        <f t="shared" si="18"/>
        <v>43839</v>
      </c>
      <c r="N66" s="53">
        <f t="shared" si="18"/>
        <v>715272</v>
      </c>
      <c r="O66" s="13"/>
      <c r="P66" s="13"/>
    </row>
    <row r="67" spans="1:16" ht="15.75" x14ac:dyDescent="0.25">
      <c r="A67" s="18" t="s">
        <v>24</v>
      </c>
      <c r="B67" s="15" t="s">
        <v>48</v>
      </c>
      <c r="C67" s="65">
        <v>1</v>
      </c>
      <c r="D67" s="66">
        <v>8</v>
      </c>
      <c r="E67" s="66">
        <v>5</v>
      </c>
      <c r="F67" s="66">
        <v>4</v>
      </c>
      <c r="G67" s="36">
        <v>654</v>
      </c>
      <c r="H67" s="32">
        <v>17630</v>
      </c>
      <c r="I67" s="32">
        <v>654</v>
      </c>
      <c r="J67" s="32">
        <v>17630</v>
      </c>
      <c r="K67" s="32">
        <v>654</v>
      </c>
      <c r="L67" s="32">
        <v>17630</v>
      </c>
      <c r="M67" s="32">
        <f t="shared" si="2"/>
        <v>1962</v>
      </c>
      <c r="N67" s="53">
        <f t="shared" si="3"/>
        <v>52890</v>
      </c>
      <c r="O67" s="13"/>
      <c r="P67" s="13"/>
    </row>
    <row r="68" spans="1:16" ht="15.75" x14ac:dyDescent="0.25">
      <c r="A68" s="18"/>
      <c r="B68" s="15" t="s">
        <v>34</v>
      </c>
      <c r="C68" s="65">
        <v>1</v>
      </c>
      <c r="D68" s="66">
        <v>8</v>
      </c>
      <c r="E68" s="66">
        <v>5</v>
      </c>
      <c r="F68" s="66">
        <v>4</v>
      </c>
      <c r="G68" s="36">
        <v>1971</v>
      </c>
      <c r="H68" s="32">
        <v>27170</v>
      </c>
      <c r="I68" s="32">
        <v>1971</v>
      </c>
      <c r="J68" s="32">
        <v>27170</v>
      </c>
      <c r="K68" s="32">
        <v>1971</v>
      </c>
      <c r="L68" s="32">
        <v>27170</v>
      </c>
      <c r="M68" s="32">
        <f t="shared" si="2"/>
        <v>5913</v>
      </c>
      <c r="N68" s="53">
        <f t="shared" si="3"/>
        <v>81510</v>
      </c>
      <c r="O68" s="13"/>
      <c r="P68" s="13"/>
    </row>
    <row r="69" spans="1:16" ht="15.75" x14ac:dyDescent="0.25">
      <c r="A69" s="18"/>
      <c r="B69" s="15" t="s">
        <v>65</v>
      </c>
      <c r="C69" s="65">
        <v>1</v>
      </c>
      <c r="D69" s="66">
        <v>8</v>
      </c>
      <c r="E69" s="66">
        <v>5</v>
      </c>
      <c r="F69" s="66">
        <v>4</v>
      </c>
      <c r="G69" s="36">
        <v>1971</v>
      </c>
      <c r="H69" s="32">
        <v>22230</v>
      </c>
      <c r="I69" s="32">
        <v>1971</v>
      </c>
      <c r="J69" s="32">
        <v>22230</v>
      </c>
      <c r="K69" s="32">
        <v>1971</v>
      </c>
      <c r="L69" s="32">
        <v>22230</v>
      </c>
      <c r="M69" s="32">
        <f t="shared" si="2"/>
        <v>5913</v>
      </c>
      <c r="N69" s="53">
        <f t="shared" si="3"/>
        <v>66690</v>
      </c>
      <c r="O69" s="13"/>
      <c r="P69" s="13"/>
    </row>
    <row r="70" spans="1:16" ht="15.75" x14ac:dyDescent="0.25">
      <c r="A70" s="18"/>
      <c r="B70" s="15" t="s">
        <v>66</v>
      </c>
      <c r="C70" s="65">
        <v>2</v>
      </c>
      <c r="D70" s="66">
        <v>20</v>
      </c>
      <c r="E70" s="66">
        <v>7</v>
      </c>
      <c r="F70" s="66">
        <v>4</v>
      </c>
      <c r="G70" s="36">
        <v>7300</v>
      </c>
      <c r="H70" s="32">
        <v>102200</v>
      </c>
      <c r="I70" s="32">
        <v>7300</v>
      </c>
      <c r="J70" s="32">
        <v>102200</v>
      </c>
      <c r="K70" s="32">
        <v>7300</v>
      </c>
      <c r="L70" s="32">
        <v>102200</v>
      </c>
      <c r="M70" s="32">
        <f t="shared" si="2"/>
        <v>21900</v>
      </c>
      <c r="N70" s="53">
        <f t="shared" si="3"/>
        <v>306600</v>
      </c>
      <c r="O70" s="13"/>
      <c r="P70" s="13"/>
    </row>
    <row r="71" spans="1:16" ht="15.75" x14ac:dyDescent="0.25">
      <c r="A71" s="18"/>
      <c r="B71" s="15"/>
      <c r="C71" s="65"/>
      <c r="D71" s="66"/>
      <c r="E71" s="66"/>
      <c r="F71" s="66"/>
      <c r="G71" s="36">
        <f t="shared" ref="G71:N71" si="19">SUM(G67:G70)</f>
        <v>11896</v>
      </c>
      <c r="H71" s="32">
        <f t="shared" si="19"/>
        <v>169230</v>
      </c>
      <c r="I71" s="32">
        <f t="shared" si="19"/>
        <v>11896</v>
      </c>
      <c r="J71" s="32">
        <f t="shared" si="19"/>
        <v>169230</v>
      </c>
      <c r="K71" s="32">
        <f t="shared" si="19"/>
        <v>11896</v>
      </c>
      <c r="L71" s="32">
        <f t="shared" si="19"/>
        <v>169230</v>
      </c>
      <c r="M71" s="32">
        <f t="shared" si="19"/>
        <v>35688</v>
      </c>
      <c r="N71" s="53">
        <f t="shared" si="19"/>
        <v>507690</v>
      </c>
      <c r="O71" s="13"/>
      <c r="P71" s="13"/>
    </row>
    <row r="72" spans="1:16" ht="15.75" x14ac:dyDescent="0.25">
      <c r="A72" s="18" t="s">
        <v>24</v>
      </c>
      <c r="B72" s="15" t="s">
        <v>38</v>
      </c>
      <c r="C72" s="65">
        <v>1</v>
      </c>
      <c r="D72" s="66">
        <v>8</v>
      </c>
      <c r="E72" s="66">
        <v>5</v>
      </c>
      <c r="F72" s="66">
        <v>8</v>
      </c>
      <c r="G72" s="36">
        <v>503</v>
      </c>
      <c r="H72" s="32">
        <v>12800</v>
      </c>
      <c r="I72" s="32">
        <v>503</v>
      </c>
      <c r="J72" s="32">
        <v>12800</v>
      </c>
      <c r="K72" s="32">
        <v>503</v>
      </c>
      <c r="L72" s="32">
        <v>12800</v>
      </c>
      <c r="M72" s="32">
        <f t="shared" si="2"/>
        <v>1509</v>
      </c>
      <c r="N72" s="53">
        <f t="shared" si="3"/>
        <v>38400</v>
      </c>
      <c r="O72" s="13"/>
      <c r="P72" s="13"/>
    </row>
    <row r="73" spans="1:16" ht="16.5" thickBot="1" x14ac:dyDescent="0.3">
      <c r="A73" s="18"/>
      <c r="B73" s="21"/>
      <c r="C73" s="71"/>
      <c r="D73" s="72"/>
      <c r="E73" s="72"/>
      <c r="F73" s="72"/>
      <c r="G73" s="40">
        <f>G72</f>
        <v>503</v>
      </c>
      <c r="H73" s="41">
        <f t="shared" ref="H73:N73" si="20">H72</f>
        <v>12800</v>
      </c>
      <c r="I73" s="41">
        <f t="shared" si="20"/>
        <v>503</v>
      </c>
      <c r="J73" s="41">
        <f t="shared" si="20"/>
        <v>12800</v>
      </c>
      <c r="K73" s="41">
        <f t="shared" si="20"/>
        <v>503</v>
      </c>
      <c r="L73" s="41">
        <f t="shared" si="20"/>
        <v>12800</v>
      </c>
      <c r="M73" s="41">
        <f t="shared" si="20"/>
        <v>1509</v>
      </c>
      <c r="N73" s="87">
        <f t="shared" si="20"/>
        <v>38400</v>
      </c>
      <c r="O73" s="13"/>
      <c r="P73" s="13"/>
    </row>
    <row r="74" spans="1:16" ht="16.5" thickBot="1" x14ac:dyDescent="0.3">
      <c r="A74" s="16" t="s">
        <v>4</v>
      </c>
      <c r="B74" s="17"/>
      <c r="C74" s="73"/>
      <c r="D74" s="23"/>
      <c r="E74" s="23"/>
      <c r="F74" s="23"/>
      <c r="G74" s="12">
        <f t="shared" ref="G74:N74" si="21">SUM(G57,G66,G71,G73)</f>
        <v>28983</v>
      </c>
      <c r="H74" s="39">
        <f t="shared" si="21"/>
        <v>451329</v>
      </c>
      <c r="I74" s="39">
        <f t="shared" si="21"/>
        <v>28983</v>
      </c>
      <c r="J74" s="39">
        <f t="shared" si="21"/>
        <v>451329</v>
      </c>
      <c r="K74" s="39">
        <f t="shared" si="21"/>
        <v>28983</v>
      </c>
      <c r="L74" s="39">
        <f t="shared" si="21"/>
        <v>451329</v>
      </c>
      <c r="M74" s="39">
        <f t="shared" si="21"/>
        <v>86949</v>
      </c>
      <c r="N74" s="56">
        <f t="shared" si="21"/>
        <v>1353987</v>
      </c>
      <c r="O74" s="13"/>
      <c r="P74" s="13"/>
    </row>
    <row r="75" spans="1:16" ht="15.75" x14ac:dyDescent="0.25">
      <c r="A75" s="18"/>
      <c r="B75" s="57" t="s">
        <v>52</v>
      </c>
      <c r="C75" s="68"/>
      <c r="D75" s="69">
        <v>8</v>
      </c>
      <c r="E75" s="69" t="s">
        <v>30</v>
      </c>
      <c r="F75" s="69">
        <v>3</v>
      </c>
      <c r="G75" s="33">
        <v>384</v>
      </c>
      <c r="H75" s="31">
        <v>6000</v>
      </c>
      <c r="I75" s="31">
        <v>384</v>
      </c>
      <c r="J75" s="31">
        <v>6000</v>
      </c>
      <c r="K75" s="31">
        <v>384</v>
      </c>
      <c r="L75" s="31">
        <v>6000</v>
      </c>
      <c r="M75" s="32">
        <f t="shared" si="2"/>
        <v>1152</v>
      </c>
      <c r="N75" s="53">
        <f t="shared" si="3"/>
        <v>18000</v>
      </c>
      <c r="O75" s="13"/>
      <c r="P75" s="13"/>
    </row>
    <row r="76" spans="1:16" ht="15.75" x14ac:dyDescent="0.25">
      <c r="A76" s="18"/>
      <c r="B76" s="15"/>
      <c r="C76" s="65"/>
      <c r="D76" s="66"/>
      <c r="E76" s="66"/>
      <c r="F76" s="66"/>
      <c r="G76" s="36">
        <f>G75</f>
        <v>384</v>
      </c>
      <c r="H76" s="32">
        <f t="shared" ref="H76:N76" si="22">H75</f>
        <v>6000</v>
      </c>
      <c r="I76" s="32">
        <f t="shared" si="22"/>
        <v>384</v>
      </c>
      <c r="J76" s="32">
        <f t="shared" si="22"/>
        <v>6000</v>
      </c>
      <c r="K76" s="32">
        <f t="shared" si="22"/>
        <v>384</v>
      </c>
      <c r="L76" s="32">
        <f t="shared" si="22"/>
        <v>6000</v>
      </c>
      <c r="M76" s="32">
        <f t="shared" si="22"/>
        <v>1152</v>
      </c>
      <c r="N76" s="53">
        <f t="shared" si="22"/>
        <v>18000</v>
      </c>
      <c r="O76" s="13"/>
      <c r="P76" s="13"/>
    </row>
    <row r="77" spans="1:16" ht="15.75" x14ac:dyDescent="0.25">
      <c r="A77" s="18"/>
      <c r="B77" s="15" t="s">
        <v>67</v>
      </c>
      <c r="C77" s="65">
        <v>1</v>
      </c>
      <c r="D77" s="66">
        <v>10</v>
      </c>
      <c r="E77" s="66">
        <v>7</v>
      </c>
      <c r="F77" s="66">
        <v>8</v>
      </c>
      <c r="G77" s="36">
        <v>3650</v>
      </c>
      <c r="H77" s="32">
        <v>45260</v>
      </c>
      <c r="I77" s="32">
        <v>3650</v>
      </c>
      <c r="J77" s="32">
        <v>45260</v>
      </c>
      <c r="K77" s="32">
        <v>3650</v>
      </c>
      <c r="L77" s="32">
        <v>45260</v>
      </c>
      <c r="M77" s="32">
        <f t="shared" ref="M77:M137" si="23">G77+I77+K77</f>
        <v>10950</v>
      </c>
      <c r="N77" s="53">
        <f t="shared" ref="N77:N137" si="24">H77+J77+L77</f>
        <v>135780</v>
      </c>
      <c r="O77" s="13"/>
      <c r="P77" s="13"/>
    </row>
    <row r="78" spans="1:16" ht="16.5" thickBot="1" x14ac:dyDescent="0.3">
      <c r="A78" s="18"/>
      <c r="B78" s="15"/>
      <c r="C78" s="71"/>
      <c r="D78" s="72"/>
      <c r="E78" s="72"/>
      <c r="F78" s="72"/>
      <c r="G78" s="40">
        <f>G77</f>
        <v>3650</v>
      </c>
      <c r="H78" s="41">
        <f t="shared" ref="H78:N78" si="25">H77</f>
        <v>45260</v>
      </c>
      <c r="I78" s="41">
        <f t="shared" si="25"/>
        <v>3650</v>
      </c>
      <c r="J78" s="41">
        <f t="shared" si="25"/>
        <v>45260</v>
      </c>
      <c r="K78" s="41">
        <f t="shared" si="25"/>
        <v>3650</v>
      </c>
      <c r="L78" s="41">
        <f t="shared" si="25"/>
        <v>45260</v>
      </c>
      <c r="M78" s="41">
        <f t="shared" si="25"/>
        <v>10950</v>
      </c>
      <c r="N78" s="87">
        <f t="shared" si="25"/>
        <v>135780</v>
      </c>
      <c r="O78" s="13"/>
      <c r="P78" s="13"/>
    </row>
    <row r="79" spans="1:16" ht="16.5" thickBot="1" x14ac:dyDescent="0.3">
      <c r="A79" s="22" t="s">
        <v>68</v>
      </c>
      <c r="B79" s="22"/>
      <c r="C79" s="73"/>
      <c r="D79" s="23"/>
      <c r="E79" s="23"/>
      <c r="F79" s="23"/>
      <c r="G79" s="12">
        <f>SUM(G76,G78)</f>
        <v>4034</v>
      </c>
      <c r="H79" s="39">
        <f t="shared" ref="H79:N79" si="26">SUM(H76,H78)</f>
        <v>51260</v>
      </c>
      <c r="I79" s="39">
        <f t="shared" si="26"/>
        <v>4034</v>
      </c>
      <c r="J79" s="39">
        <f t="shared" si="26"/>
        <v>51260</v>
      </c>
      <c r="K79" s="39">
        <f t="shared" si="26"/>
        <v>4034</v>
      </c>
      <c r="L79" s="39">
        <f t="shared" si="26"/>
        <v>51260</v>
      </c>
      <c r="M79" s="39">
        <f t="shared" si="26"/>
        <v>12102</v>
      </c>
      <c r="N79" s="56">
        <f t="shared" si="26"/>
        <v>153780</v>
      </c>
      <c r="O79" s="13"/>
      <c r="P79" s="13"/>
    </row>
    <row r="80" spans="1:16" ht="15.75" x14ac:dyDescent="0.25">
      <c r="A80" s="18"/>
      <c r="B80" s="15" t="s">
        <v>69</v>
      </c>
      <c r="C80" s="68">
        <v>1</v>
      </c>
      <c r="D80" s="69">
        <v>8</v>
      </c>
      <c r="E80" s="69">
        <v>5</v>
      </c>
      <c r="F80" s="69">
        <v>3</v>
      </c>
      <c r="G80" s="33">
        <v>1971</v>
      </c>
      <c r="H80" s="31">
        <v>27170</v>
      </c>
      <c r="I80" s="31">
        <v>1971</v>
      </c>
      <c r="J80" s="31">
        <v>27170</v>
      </c>
      <c r="K80" s="31">
        <v>1971</v>
      </c>
      <c r="L80" s="31">
        <v>27170</v>
      </c>
      <c r="M80" s="32">
        <f t="shared" si="23"/>
        <v>5913</v>
      </c>
      <c r="N80" s="53">
        <f t="shared" si="24"/>
        <v>81510</v>
      </c>
      <c r="O80" s="13"/>
      <c r="P80" s="13"/>
    </row>
    <row r="81" spans="1:16" ht="15.75" x14ac:dyDescent="0.25">
      <c r="A81" s="14"/>
      <c r="B81" s="59"/>
      <c r="C81" s="65"/>
      <c r="D81" s="66"/>
      <c r="E81" s="66"/>
      <c r="F81" s="66"/>
      <c r="G81" s="36">
        <f>G80</f>
        <v>1971</v>
      </c>
      <c r="H81" s="32">
        <f t="shared" ref="H81:N81" si="27">H80</f>
        <v>27170</v>
      </c>
      <c r="I81" s="32">
        <f t="shared" si="27"/>
        <v>1971</v>
      </c>
      <c r="J81" s="32">
        <f t="shared" si="27"/>
        <v>27170</v>
      </c>
      <c r="K81" s="32">
        <f t="shared" si="27"/>
        <v>1971</v>
      </c>
      <c r="L81" s="32">
        <f t="shared" si="27"/>
        <v>27170</v>
      </c>
      <c r="M81" s="32">
        <f t="shared" si="27"/>
        <v>5913</v>
      </c>
      <c r="N81" s="53">
        <f t="shared" si="27"/>
        <v>81510</v>
      </c>
      <c r="O81" s="13"/>
      <c r="P81" s="13"/>
    </row>
    <row r="82" spans="1:16" ht="15.75" x14ac:dyDescent="0.25">
      <c r="A82" s="18"/>
      <c r="B82" s="15" t="s">
        <v>70</v>
      </c>
      <c r="C82" s="65">
        <v>1</v>
      </c>
      <c r="D82" s="66">
        <v>8</v>
      </c>
      <c r="E82" s="66">
        <v>5</v>
      </c>
      <c r="F82" s="66">
        <v>4</v>
      </c>
      <c r="G82" s="36">
        <v>1971</v>
      </c>
      <c r="H82" s="32">
        <v>19760</v>
      </c>
      <c r="I82" s="32">
        <v>1971</v>
      </c>
      <c r="J82" s="32">
        <v>19760</v>
      </c>
      <c r="K82" s="32">
        <v>1971</v>
      </c>
      <c r="L82" s="32">
        <v>19760</v>
      </c>
      <c r="M82" s="32">
        <f t="shared" si="23"/>
        <v>5913</v>
      </c>
      <c r="N82" s="53">
        <f t="shared" si="24"/>
        <v>59280</v>
      </c>
      <c r="O82" s="13"/>
      <c r="P82" s="13"/>
    </row>
    <row r="83" spans="1:16" ht="15.75" x14ac:dyDescent="0.25">
      <c r="A83" s="18"/>
      <c r="B83" s="15" t="s">
        <v>71</v>
      </c>
      <c r="C83" s="65">
        <v>1</v>
      </c>
      <c r="D83" s="66">
        <v>8</v>
      </c>
      <c r="E83" s="66">
        <v>5</v>
      </c>
      <c r="F83" s="66">
        <v>4</v>
      </c>
      <c r="G83" s="36">
        <v>1971</v>
      </c>
      <c r="H83" s="32">
        <v>28405</v>
      </c>
      <c r="I83" s="32">
        <v>1971</v>
      </c>
      <c r="J83" s="32">
        <v>28405</v>
      </c>
      <c r="K83" s="32">
        <v>1971</v>
      </c>
      <c r="L83" s="32">
        <v>28405</v>
      </c>
      <c r="M83" s="32">
        <f t="shared" si="23"/>
        <v>5913</v>
      </c>
      <c r="N83" s="53">
        <f t="shared" si="24"/>
        <v>85215</v>
      </c>
      <c r="O83" s="13"/>
      <c r="P83" s="13"/>
    </row>
    <row r="84" spans="1:16" ht="16.5" thickBot="1" x14ac:dyDescent="0.3">
      <c r="A84" s="18"/>
      <c r="B84" s="15"/>
      <c r="C84" s="71"/>
      <c r="D84" s="72"/>
      <c r="E84" s="72"/>
      <c r="F84" s="72"/>
      <c r="G84" s="40">
        <f>SUM(G82:G83)</f>
        <v>3942</v>
      </c>
      <c r="H84" s="41">
        <f t="shared" ref="H84:N84" si="28">SUM(H82:H83)</f>
        <v>48165</v>
      </c>
      <c r="I84" s="41">
        <f t="shared" si="28"/>
        <v>3942</v>
      </c>
      <c r="J84" s="41">
        <f t="shared" si="28"/>
        <v>48165</v>
      </c>
      <c r="K84" s="41">
        <f t="shared" si="28"/>
        <v>3942</v>
      </c>
      <c r="L84" s="41">
        <f t="shared" si="28"/>
        <v>48165</v>
      </c>
      <c r="M84" s="41">
        <f t="shared" si="28"/>
        <v>11826</v>
      </c>
      <c r="N84" s="87">
        <f t="shared" si="28"/>
        <v>144495</v>
      </c>
      <c r="O84" s="13"/>
      <c r="P84" s="13"/>
    </row>
    <row r="85" spans="1:16" ht="16.5" thickBot="1" x14ac:dyDescent="0.3">
      <c r="A85" s="16" t="s">
        <v>5</v>
      </c>
      <c r="B85" s="17"/>
      <c r="C85" s="73"/>
      <c r="D85" s="23"/>
      <c r="E85" s="23"/>
      <c r="F85" s="23"/>
      <c r="G85" s="12">
        <f>SUM(G81,G84)</f>
        <v>5913</v>
      </c>
      <c r="H85" s="39">
        <f t="shared" ref="H85:N85" si="29">SUM(H81,H84)</f>
        <v>75335</v>
      </c>
      <c r="I85" s="39">
        <f t="shared" si="29"/>
        <v>5913</v>
      </c>
      <c r="J85" s="39">
        <f t="shared" si="29"/>
        <v>75335</v>
      </c>
      <c r="K85" s="39">
        <f t="shared" si="29"/>
        <v>5913</v>
      </c>
      <c r="L85" s="39">
        <f t="shared" si="29"/>
        <v>75335</v>
      </c>
      <c r="M85" s="39">
        <f t="shared" si="29"/>
        <v>17739</v>
      </c>
      <c r="N85" s="56">
        <f t="shared" si="29"/>
        <v>226005</v>
      </c>
      <c r="O85" s="13"/>
      <c r="P85" s="13"/>
    </row>
    <row r="86" spans="1:16" ht="15.75" x14ac:dyDescent="0.25">
      <c r="A86" s="18"/>
      <c r="B86" s="15" t="s">
        <v>72</v>
      </c>
      <c r="C86" s="68">
        <v>1</v>
      </c>
      <c r="D86" s="69">
        <v>8</v>
      </c>
      <c r="E86" s="69">
        <v>5</v>
      </c>
      <c r="F86" s="69">
        <v>3</v>
      </c>
      <c r="G86" s="33">
        <v>1971</v>
      </c>
      <c r="H86" s="31">
        <v>33839</v>
      </c>
      <c r="I86" s="31">
        <v>1971</v>
      </c>
      <c r="J86" s="31">
        <v>33839</v>
      </c>
      <c r="K86" s="31">
        <v>1971</v>
      </c>
      <c r="L86" s="31">
        <v>33839</v>
      </c>
      <c r="M86" s="32">
        <f t="shared" si="23"/>
        <v>5913</v>
      </c>
      <c r="N86" s="53">
        <f t="shared" si="24"/>
        <v>101517</v>
      </c>
      <c r="O86" s="13"/>
      <c r="P86" s="13"/>
    </row>
    <row r="87" spans="1:16" ht="15.75" x14ac:dyDescent="0.25">
      <c r="A87" s="18"/>
      <c r="B87" s="15"/>
      <c r="C87" s="65"/>
      <c r="D87" s="66"/>
      <c r="E87" s="66"/>
      <c r="F87" s="66"/>
      <c r="G87" s="36">
        <f>G86</f>
        <v>1971</v>
      </c>
      <c r="H87" s="32">
        <f t="shared" ref="H87:N87" si="30">H86</f>
        <v>33839</v>
      </c>
      <c r="I87" s="32">
        <f t="shared" si="30"/>
        <v>1971</v>
      </c>
      <c r="J87" s="32">
        <f t="shared" si="30"/>
        <v>33839</v>
      </c>
      <c r="K87" s="32">
        <f t="shared" si="30"/>
        <v>1971</v>
      </c>
      <c r="L87" s="32">
        <f t="shared" si="30"/>
        <v>33839</v>
      </c>
      <c r="M87" s="32">
        <f t="shared" si="30"/>
        <v>5913</v>
      </c>
      <c r="N87" s="53">
        <f t="shared" si="30"/>
        <v>101517</v>
      </c>
      <c r="O87" s="13"/>
      <c r="P87" s="13"/>
    </row>
    <row r="88" spans="1:16" ht="15.75" x14ac:dyDescent="0.25">
      <c r="A88" s="18"/>
      <c r="B88" s="15" t="s">
        <v>73</v>
      </c>
      <c r="C88" s="65">
        <v>1</v>
      </c>
      <c r="D88" s="66">
        <v>8</v>
      </c>
      <c r="E88" s="66">
        <v>5</v>
      </c>
      <c r="F88" s="66">
        <v>4</v>
      </c>
      <c r="G88" s="36">
        <v>1971</v>
      </c>
      <c r="H88" s="32">
        <v>22230</v>
      </c>
      <c r="I88" s="32">
        <v>1971</v>
      </c>
      <c r="J88" s="32">
        <v>22230</v>
      </c>
      <c r="K88" s="32">
        <v>1971</v>
      </c>
      <c r="L88" s="32">
        <v>22230</v>
      </c>
      <c r="M88" s="32">
        <f t="shared" si="23"/>
        <v>5913</v>
      </c>
      <c r="N88" s="53">
        <f t="shared" si="24"/>
        <v>66690</v>
      </c>
      <c r="O88" s="13"/>
      <c r="P88" s="13"/>
    </row>
    <row r="89" spans="1:16" ht="16.5" thickBot="1" x14ac:dyDescent="0.3">
      <c r="A89" s="18"/>
      <c r="B89" s="15"/>
      <c r="C89" s="71"/>
      <c r="D89" s="72"/>
      <c r="E89" s="72"/>
      <c r="F89" s="72"/>
      <c r="G89" s="40">
        <f>G88</f>
        <v>1971</v>
      </c>
      <c r="H89" s="41">
        <f t="shared" ref="H89:N89" si="31">H88</f>
        <v>22230</v>
      </c>
      <c r="I89" s="41">
        <f t="shared" si="31"/>
        <v>1971</v>
      </c>
      <c r="J89" s="41">
        <f t="shared" si="31"/>
        <v>22230</v>
      </c>
      <c r="K89" s="41">
        <f t="shared" si="31"/>
        <v>1971</v>
      </c>
      <c r="L89" s="41">
        <f t="shared" si="31"/>
        <v>22230</v>
      </c>
      <c r="M89" s="41">
        <f t="shared" si="31"/>
        <v>5913</v>
      </c>
      <c r="N89" s="87">
        <f t="shared" si="31"/>
        <v>66690</v>
      </c>
      <c r="O89" s="13"/>
      <c r="P89" s="13"/>
    </row>
    <row r="90" spans="1:16" ht="16.5" thickBot="1" x14ac:dyDescent="0.3">
      <c r="A90" s="16" t="s">
        <v>6</v>
      </c>
      <c r="B90" s="17"/>
      <c r="C90" s="73"/>
      <c r="D90" s="23"/>
      <c r="E90" s="23"/>
      <c r="F90" s="23"/>
      <c r="G90" s="12">
        <f>SUM(G87,G89)</f>
        <v>3942</v>
      </c>
      <c r="H90" s="39">
        <f t="shared" ref="H90:N90" si="32">SUM(H87,H89)</f>
        <v>56069</v>
      </c>
      <c r="I90" s="39">
        <f t="shared" si="32"/>
        <v>3942</v>
      </c>
      <c r="J90" s="39">
        <f t="shared" si="32"/>
        <v>56069</v>
      </c>
      <c r="K90" s="39">
        <f t="shared" si="32"/>
        <v>3942</v>
      </c>
      <c r="L90" s="39">
        <f t="shared" si="32"/>
        <v>56069</v>
      </c>
      <c r="M90" s="39">
        <f t="shared" si="32"/>
        <v>11826</v>
      </c>
      <c r="N90" s="56">
        <f t="shared" si="32"/>
        <v>168207</v>
      </c>
      <c r="O90" s="13"/>
      <c r="P90" s="13"/>
    </row>
    <row r="91" spans="1:16" ht="15.75" x14ac:dyDescent="0.25">
      <c r="A91" s="18"/>
      <c r="B91" s="15" t="s">
        <v>41</v>
      </c>
      <c r="C91" s="68">
        <v>10</v>
      </c>
      <c r="D91" s="69">
        <v>8</v>
      </c>
      <c r="E91" s="69">
        <v>5</v>
      </c>
      <c r="F91" s="69">
        <v>2</v>
      </c>
      <c r="G91" s="33">
        <v>19710</v>
      </c>
      <c r="H91" s="31">
        <v>345800</v>
      </c>
      <c r="I91" s="31">
        <v>19710</v>
      </c>
      <c r="J91" s="31">
        <v>345800</v>
      </c>
      <c r="K91" s="31">
        <v>19710</v>
      </c>
      <c r="L91" s="31">
        <v>345800</v>
      </c>
      <c r="M91" s="32">
        <f t="shared" si="23"/>
        <v>59130</v>
      </c>
      <c r="N91" s="53">
        <f t="shared" si="24"/>
        <v>1037400</v>
      </c>
      <c r="O91" s="13"/>
      <c r="P91" s="13"/>
    </row>
    <row r="92" spans="1:16" ht="15.75" x14ac:dyDescent="0.25">
      <c r="A92" s="18"/>
      <c r="B92" s="15" t="s">
        <v>74</v>
      </c>
      <c r="C92" s="65">
        <v>1</v>
      </c>
      <c r="D92" s="66">
        <v>8</v>
      </c>
      <c r="E92" s="66">
        <v>5</v>
      </c>
      <c r="F92" s="66">
        <v>2</v>
      </c>
      <c r="G92" s="36">
        <v>3942</v>
      </c>
      <c r="H92" s="32">
        <v>59280</v>
      </c>
      <c r="I92" s="32">
        <v>3942</v>
      </c>
      <c r="J92" s="32">
        <v>59280</v>
      </c>
      <c r="K92" s="32">
        <v>3942</v>
      </c>
      <c r="L92" s="32">
        <v>59280</v>
      </c>
      <c r="M92" s="32">
        <f t="shared" si="23"/>
        <v>11826</v>
      </c>
      <c r="N92" s="53">
        <f t="shared" si="24"/>
        <v>177840</v>
      </c>
      <c r="O92" s="13"/>
      <c r="P92" s="13"/>
    </row>
    <row r="93" spans="1:16" ht="15.75" x14ac:dyDescent="0.25">
      <c r="A93" s="18"/>
      <c r="B93" s="15" t="s">
        <v>41</v>
      </c>
      <c r="C93" s="65">
        <v>2</v>
      </c>
      <c r="D93" s="66">
        <v>20</v>
      </c>
      <c r="E93" s="66">
        <v>7</v>
      </c>
      <c r="F93" s="66">
        <v>2</v>
      </c>
      <c r="G93" s="36">
        <v>7300</v>
      </c>
      <c r="H93" s="32">
        <v>113150</v>
      </c>
      <c r="I93" s="32">
        <v>7300</v>
      </c>
      <c r="J93" s="32">
        <v>113150</v>
      </c>
      <c r="K93" s="32">
        <v>7300</v>
      </c>
      <c r="L93" s="32">
        <v>113150</v>
      </c>
      <c r="M93" s="32">
        <f t="shared" si="23"/>
        <v>21900</v>
      </c>
      <c r="N93" s="53">
        <f t="shared" si="24"/>
        <v>339450</v>
      </c>
      <c r="O93" s="13"/>
      <c r="P93" s="13"/>
    </row>
    <row r="94" spans="1:16" ht="15.75" x14ac:dyDescent="0.25">
      <c r="A94" s="19"/>
      <c r="B94" s="24"/>
      <c r="C94" s="65"/>
      <c r="D94" s="67"/>
      <c r="E94" s="67"/>
      <c r="F94" s="67"/>
      <c r="G94" s="34">
        <f>SUM(G91:G93)</f>
        <v>30952</v>
      </c>
      <c r="H94" s="35">
        <f t="shared" ref="H94:N94" si="33">SUM(H91:H93)</f>
        <v>518230</v>
      </c>
      <c r="I94" s="35">
        <f t="shared" si="33"/>
        <v>30952</v>
      </c>
      <c r="J94" s="35">
        <f t="shared" si="33"/>
        <v>518230</v>
      </c>
      <c r="K94" s="35">
        <f t="shared" si="33"/>
        <v>30952</v>
      </c>
      <c r="L94" s="35">
        <f t="shared" si="33"/>
        <v>518230</v>
      </c>
      <c r="M94" s="35">
        <f t="shared" si="33"/>
        <v>92856</v>
      </c>
      <c r="N94" s="55">
        <f t="shared" si="33"/>
        <v>1554690</v>
      </c>
      <c r="O94" s="13"/>
      <c r="P94" s="13"/>
    </row>
    <row r="95" spans="1:16" ht="15.75" x14ac:dyDescent="0.25">
      <c r="A95" s="18"/>
      <c r="B95" s="15" t="s">
        <v>58</v>
      </c>
      <c r="C95" s="65">
        <v>1</v>
      </c>
      <c r="D95" s="66">
        <v>8</v>
      </c>
      <c r="E95" s="66" t="s">
        <v>75</v>
      </c>
      <c r="F95" s="66">
        <v>3</v>
      </c>
      <c r="G95" s="36">
        <v>768</v>
      </c>
      <c r="H95" s="32">
        <v>11520</v>
      </c>
      <c r="I95" s="32">
        <v>768</v>
      </c>
      <c r="J95" s="32">
        <v>11520</v>
      </c>
      <c r="K95" s="32">
        <v>768</v>
      </c>
      <c r="L95" s="32">
        <v>11520</v>
      </c>
      <c r="M95" s="32">
        <f t="shared" si="23"/>
        <v>2304</v>
      </c>
      <c r="N95" s="53">
        <f t="shared" si="24"/>
        <v>34560</v>
      </c>
      <c r="O95" s="13"/>
      <c r="P95" s="13"/>
    </row>
    <row r="96" spans="1:16" ht="15.75" x14ac:dyDescent="0.25">
      <c r="A96" s="18"/>
      <c r="B96" s="15" t="s">
        <v>29</v>
      </c>
      <c r="C96" s="65">
        <v>1</v>
      </c>
      <c r="D96" s="66">
        <v>8</v>
      </c>
      <c r="E96" s="66">
        <v>5</v>
      </c>
      <c r="F96" s="66">
        <v>3</v>
      </c>
      <c r="G96" s="36">
        <v>1971</v>
      </c>
      <c r="H96" s="32">
        <v>33345</v>
      </c>
      <c r="I96" s="32">
        <v>1971</v>
      </c>
      <c r="J96" s="32">
        <v>33345</v>
      </c>
      <c r="K96" s="32">
        <v>1971</v>
      </c>
      <c r="L96" s="32">
        <v>33345</v>
      </c>
      <c r="M96" s="32">
        <f t="shared" si="23"/>
        <v>5913</v>
      </c>
      <c r="N96" s="53">
        <f t="shared" si="24"/>
        <v>100035</v>
      </c>
      <c r="O96" s="13"/>
      <c r="P96" s="13"/>
    </row>
    <row r="97" spans="1:16" ht="15.75" x14ac:dyDescent="0.25">
      <c r="A97" s="18"/>
      <c r="B97" s="15" t="s">
        <v>119</v>
      </c>
      <c r="C97" s="65">
        <v>1</v>
      </c>
      <c r="D97" s="66">
        <v>4</v>
      </c>
      <c r="E97" s="66">
        <v>5</v>
      </c>
      <c r="F97" s="66">
        <v>3</v>
      </c>
      <c r="G97" s="36">
        <v>988</v>
      </c>
      <c r="H97" s="32">
        <v>16055</v>
      </c>
      <c r="I97" s="32">
        <v>988</v>
      </c>
      <c r="J97" s="32">
        <v>16055</v>
      </c>
      <c r="K97" s="32">
        <v>988</v>
      </c>
      <c r="L97" s="32">
        <v>16055</v>
      </c>
      <c r="M97" s="32">
        <f t="shared" si="23"/>
        <v>2964</v>
      </c>
      <c r="N97" s="53">
        <f t="shared" si="24"/>
        <v>48165</v>
      </c>
      <c r="O97" s="13"/>
      <c r="P97" s="13"/>
    </row>
    <row r="98" spans="1:16" ht="15.75" x14ac:dyDescent="0.25">
      <c r="A98" s="18"/>
      <c r="B98" s="15" t="s">
        <v>76</v>
      </c>
      <c r="C98" s="65">
        <v>1</v>
      </c>
      <c r="D98" s="66">
        <v>8</v>
      </c>
      <c r="E98" s="66">
        <v>5</v>
      </c>
      <c r="F98" s="66">
        <v>3</v>
      </c>
      <c r="G98" s="36">
        <v>1971</v>
      </c>
      <c r="H98" s="32">
        <v>34086</v>
      </c>
      <c r="I98" s="32">
        <v>1971</v>
      </c>
      <c r="J98" s="32">
        <v>34086</v>
      </c>
      <c r="K98" s="32">
        <v>1971</v>
      </c>
      <c r="L98" s="32">
        <v>34086</v>
      </c>
      <c r="M98" s="32">
        <f t="shared" si="23"/>
        <v>5913</v>
      </c>
      <c r="N98" s="53">
        <f t="shared" si="24"/>
        <v>102258</v>
      </c>
      <c r="O98" s="13"/>
      <c r="P98" s="13"/>
    </row>
    <row r="99" spans="1:16" ht="15.75" x14ac:dyDescent="0.25">
      <c r="A99" s="18"/>
      <c r="B99" s="15" t="s">
        <v>77</v>
      </c>
      <c r="C99" s="65">
        <v>1</v>
      </c>
      <c r="D99" s="66">
        <v>4</v>
      </c>
      <c r="E99" s="66">
        <v>5</v>
      </c>
      <c r="F99" s="66">
        <v>3</v>
      </c>
      <c r="G99" s="36">
        <v>988</v>
      </c>
      <c r="H99" s="32">
        <v>21242</v>
      </c>
      <c r="I99" s="32">
        <v>988</v>
      </c>
      <c r="J99" s="32">
        <v>21242</v>
      </c>
      <c r="K99" s="32">
        <v>988</v>
      </c>
      <c r="L99" s="32">
        <v>21242</v>
      </c>
      <c r="M99" s="32">
        <f t="shared" si="23"/>
        <v>2964</v>
      </c>
      <c r="N99" s="53">
        <f t="shared" si="24"/>
        <v>63726</v>
      </c>
      <c r="O99" s="13"/>
      <c r="P99" s="13"/>
    </row>
    <row r="100" spans="1:16" ht="15.75" x14ac:dyDescent="0.25">
      <c r="A100" s="19"/>
      <c r="B100" s="24"/>
      <c r="C100" s="65"/>
      <c r="D100" s="67"/>
      <c r="E100" s="67"/>
      <c r="F100" s="67"/>
      <c r="G100" s="34">
        <f>SUM(G95:G99)</f>
        <v>6686</v>
      </c>
      <c r="H100" s="35">
        <f t="shared" ref="H100:N100" si="34">SUM(H95:H99)</f>
        <v>116248</v>
      </c>
      <c r="I100" s="35">
        <f t="shared" si="34"/>
        <v>6686</v>
      </c>
      <c r="J100" s="35">
        <f t="shared" si="34"/>
        <v>116248</v>
      </c>
      <c r="K100" s="35">
        <f t="shared" si="34"/>
        <v>6686</v>
      </c>
      <c r="L100" s="35">
        <f t="shared" si="34"/>
        <v>116248</v>
      </c>
      <c r="M100" s="35">
        <f t="shared" si="34"/>
        <v>20058</v>
      </c>
      <c r="N100" s="55">
        <f t="shared" si="34"/>
        <v>348744</v>
      </c>
      <c r="O100" s="13"/>
      <c r="P100" s="13"/>
    </row>
    <row r="101" spans="1:16" ht="15.75" x14ac:dyDescent="0.25">
      <c r="A101" s="18"/>
      <c r="B101" s="15" t="s">
        <v>78</v>
      </c>
      <c r="C101" s="65">
        <v>2</v>
      </c>
      <c r="D101" s="66">
        <v>8</v>
      </c>
      <c r="E101" s="66">
        <v>5</v>
      </c>
      <c r="F101" s="66">
        <v>4</v>
      </c>
      <c r="G101" s="36">
        <v>3942</v>
      </c>
      <c r="H101" s="32">
        <v>54340</v>
      </c>
      <c r="I101" s="32">
        <v>3942</v>
      </c>
      <c r="J101" s="32">
        <v>54340</v>
      </c>
      <c r="K101" s="32">
        <v>3942</v>
      </c>
      <c r="L101" s="32">
        <v>54340</v>
      </c>
      <c r="M101" s="32">
        <f t="shared" si="23"/>
        <v>11826</v>
      </c>
      <c r="N101" s="53">
        <f t="shared" si="24"/>
        <v>163020</v>
      </c>
      <c r="O101" s="13"/>
      <c r="P101" s="13"/>
    </row>
    <row r="102" spans="1:16" ht="15.75" x14ac:dyDescent="0.25">
      <c r="A102" s="18"/>
      <c r="B102" s="15" t="s">
        <v>79</v>
      </c>
      <c r="C102" s="65">
        <v>1</v>
      </c>
      <c r="D102" s="66">
        <v>8</v>
      </c>
      <c r="E102" s="66">
        <v>5</v>
      </c>
      <c r="F102" s="66">
        <v>4</v>
      </c>
      <c r="G102" s="36">
        <v>1971</v>
      </c>
      <c r="H102" s="32">
        <v>27170</v>
      </c>
      <c r="I102" s="32">
        <v>1971</v>
      </c>
      <c r="J102" s="32">
        <v>27170</v>
      </c>
      <c r="K102" s="32">
        <v>1971</v>
      </c>
      <c r="L102" s="32">
        <v>27170</v>
      </c>
      <c r="M102" s="32">
        <f t="shared" si="23"/>
        <v>5913</v>
      </c>
      <c r="N102" s="53">
        <f t="shared" si="24"/>
        <v>81510</v>
      </c>
      <c r="O102" s="13"/>
      <c r="P102" s="13"/>
    </row>
    <row r="103" spans="1:16" ht="15.75" x14ac:dyDescent="0.25">
      <c r="A103" s="18"/>
      <c r="B103" s="15" t="s">
        <v>80</v>
      </c>
      <c r="C103" s="65">
        <v>2</v>
      </c>
      <c r="D103" s="66">
        <v>20</v>
      </c>
      <c r="E103" s="66">
        <v>7</v>
      </c>
      <c r="F103" s="66">
        <v>4</v>
      </c>
      <c r="G103" s="36">
        <v>7300</v>
      </c>
      <c r="H103" s="32">
        <v>102200</v>
      </c>
      <c r="I103" s="32">
        <v>7300</v>
      </c>
      <c r="J103" s="32">
        <v>102200</v>
      </c>
      <c r="K103" s="32">
        <v>7300</v>
      </c>
      <c r="L103" s="32">
        <v>102200</v>
      </c>
      <c r="M103" s="32">
        <f t="shared" si="23"/>
        <v>21900</v>
      </c>
      <c r="N103" s="53">
        <f t="shared" si="24"/>
        <v>306600</v>
      </c>
      <c r="O103" s="13"/>
      <c r="P103" s="13"/>
    </row>
    <row r="104" spans="1:16" ht="15.75" x14ac:dyDescent="0.25">
      <c r="A104" s="19"/>
      <c r="B104" s="24"/>
      <c r="C104" s="65"/>
      <c r="D104" s="67"/>
      <c r="E104" s="67"/>
      <c r="F104" s="67"/>
      <c r="G104" s="34">
        <f>SUM(G101:G103)</f>
        <v>13213</v>
      </c>
      <c r="H104" s="35">
        <f t="shared" ref="H104:N104" si="35">SUM(H101:H103)</f>
        <v>183710</v>
      </c>
      <c r="I104" s="35">
        <f t="shared" si="35"/>
        <v>13213</v>
      </c>
      <c r="J104" s="35">
        <f t="shared" si="35"/>
        <v>183710</v>
      </c>
      <c r="K104" s="35">
        <f t="shared" si="35"/>
        <v>13213</v>
      </c>
      <c r="L104" s="35">
        <f t="shared" si="35"/>
        <v>183710</v>
      </c>
      <c r="M104" s="35">
        <f t="shared" si="35"/>
        <v>39639</v>
      </c>
      <c r="N104" s="55">
        <f t="shared" si="35"/>
        <v>551130</v>
      </c>
      <c r="O104" s="13"/>
      <c r="P104" s="13"/>
    </row>
    <row r="105" spans="1:16" ht="15.75" x14ac:dyDescent="0.25">
      <c r="A105" s="18"/>
      <c r="B105" s="15" t="s">
        <v>81</v>
      </c>
      <c r="C105" s="65">
        <v>1</v>
      </c>
      <c r="D105" s="66">
        <v>8</v>
      </c>
      <c r="E105" s="66">
        <v>5</v>
      </c>
      <c r="F105" s="66">
        <v>8</v>
      </c>
      <c r="G105" s="36">
        <v>1971</v>
      </c>
      <c r="H105" s="32">
        <v>39273</v>
      </c>
      <c r="I105" s="32">
        <v>1971</v>
      </c>
      <c r="J105" s="32">
        <v>39273</v>
      </c>
      <c r="K105" s="32">
        <v>1971</v>
      </c>
      <c r="L105" s="32">
        <v>39273</v>
      </c>
      <c r="M105" s="32">
        <f t="shared" si="23"/>
        <v>5913</v>
      </c>
      <c r="N105" s="53">
        <f t="shared" si="24"/>
        <v>117819</v>
      </c>
      <c r="O105" s="13"/>
      <c r="P105" s="13"/>
    </row>
    <row r="106" spans="1:16" ht="15.75" x14ac:dyDescent="0.25">
      <c r="A106" s="20"/>
      <c r="B106" s="60" t="s">
        <v>82</v>
      </c>
      <c r="C106" s="65">
        <v>1</v>
      </c>
      <c r="D106" s="75">
        <v>3</v>
      </c>
      <c r="E106" s="75">
        <v>7</v>
      </c>
      <c r="F106" s="75">
        <v>8</v>
      </c>
      <c r="G106" s="36">
        <v>1095</v>
      </c>
      <c r="H106" s="42">
        <v>50370</v>
      </c>
      <c r="I106" s="32">
        <v>1095</v>
      </c>
      <c r="J106" s="42">
        <v>50370</v>
      </c>
      <c r="K106" s="32">
        <v>1095</v>
      </c>
      <c r="L106" s="42">
        <v>50370</v>
      </c>
      <c r="M106" s="32">
        <f t="shared" si="23"/>
        <v>3285</v>
      </c>
      <c r="N106" s="53">
        <f t="shared" si="24"/>
        <v>151110</v>
      </c>
      <c r="O106" s="13"/>
      <c r="P106" s="13"/>
    </row>
    <row r="107" spans="1:16" ht="15.75" x14ac:dyDescent="0.25">
      <c r="A107" s="18"/>
      <c r="B107" s="15" t="s">
        <v>38</v>
      </c>
      <c r="C107" s="65">
        <v>1</v>
      </c>
      <c r="D107" s="66">
        <v>10</v>
      </c>
      <c r="E107" s="66">
        <v>7</v>
      </c>
      <c r="F107" s="66">
        <v>8</v>
      </c>
      <c r="G107" s="36">
        <v>3650</v>
      </c>
      <c r="H107" s="32">
        <v>90155</v>
      </c>
      <c r="I107" s="32">
        <v>3650</v>
      </c>
      <c r="J107" s="32">
        <v>90155</v>
      </c>
      <c r="K107" s="32">
        <v>3650</v>
      </c>
      <c r="L107" s="32">
        <v>90155</v>
      </c>
      <c r="M107" s="32">
        <f t="shared" si="23"/>
        <v>10950</v>
      </c>
      <c r="N107" s="53">
        <f t="shared" si="24"/>
        <v>270465</v>
      </c>
      <c r="O107" s="13"/>
      <c r="P107" s="13"/>
    </row>
    <row r="108" spans="1:16" ht="16.5" thickBot="1" x14ac:dyDescent="0.3">
      <c r="A108" s="19"/>
      <c r="B108" s="58"/>
      <c r="C108" s="71"/>
      <c r="D108" s="74"/>
      <c r="E108" s="74"/>
      <c r="F108" s="74"/>
      <c r="G108" s="37">
        <f>SUM(G105:G107)</f>
        <v>6716</v>
      </c>
      <c r="H108" s="38">
        <f t="shared" ref="H108:N108" si="36">SUM(H105:H107)</f>
        <v>179798</v>
      </c>
      <c r="I108" s="38">
        <f t="shared" si="36"/>
        <v>6716</v>
      </c>
      <c r="J108" s="38">
        <f t="shared" si="36"/>
        <v>179798</v>
      </c>
      <c r="K108" s="38">
        <f t="shared" si="36"/>
        <v>6716</v>
      </c>
      <c r="L108" s="38">
        <f t="shared" si="36"/>
        <v>179798</v>
      </c>
      <c r="M108" s="38">
        <f t="shared" si="36"/>
        <v>20148</v>
      </c>
      <c r="N108" s="88">
        <f t="shared" si="36"/>
        <v>539394</v>
      </c>
      <c r="O108" s="13"/>
      <c r="P108" s="13"/>
    </row>
    <row r="109" spans="1:16" ht="16.5" thickBot="1" x14ac:dyDescent="0.3">
      <c r="A109" s="16" t="s">
        <v>7</v>
      </c>
      <c r="B109" s="17"/>
      <c r="C109" s="73"/>
      <c r="D109" s="23"/>
      <c r="E109" s="23"/>
      <c r="F109" s="23"/>
      <c r="G109" s="12">
        <f>SUM(G108,G104,G100,G94)</f>
        <v>57567</v>
      </c>
      <c r="H109" s="39">
        <f t="shared" ref="H109:N109" si="37">SUM(H108,H104,H100,H94)</f>
        <v>997986</v>
      </c>
      <c r="I109" s="39">
        <f t="shared" si="37"/>
        <v>57567</v>
      </c>
      <c r="J109" s="39">
        <f t="shared" si="37"/>
        <v>997986</v>
      </c>
      <c r="K109" s="39">
        <f t="shared" si="37"/>
        <v>57567</v>
      </c>
      <c r="L109" s="39">
        <f t="shared" si="37"/>
        <v>997986</v>
      </c>
      <c r="M109" s="39">
        <f t="shared" si="37"/>
        <v>172701</v>
      </c>
      <c r="N109" s="56">
        <f t="shared" si="37"/>
        <v>2993958</v>
      </c>
      <c r="O109" s="13"/>
      <c r="P109" s="13"/>
    </row>
    <row r="110" spans="1:16" ht="15.75" x14ac:dyDescent="0.25">
      <c r="A110" s="18"/>
      <c r="B110" s="15" t="s">
        <v>29</v>
      </c>
      <c r="C110" s="63"/>
      <c r="D110" s="64">
        <v>8</v>
      </c>
      <c r="E110" s="64" t="s">
        <v>83</v>
      </c>
      <c r="F110" s="76">
        <v>3</v>
      </c>
      <c r="G110" s="33">
        <v>192</v>
      </c>
      <c r="H110" s="31">
        <v>1680</v>
      </c>
      <c r="I110" s="31">
        <v>192</v>
      </c>
      <c r="J110" s="31">
        <v>1680</v>
      </c>
      <c r="K110" s="31">
        <v>192</v>
      </c>
      <c r="L110" s="31">
        <v>1680</v>
      </c>
      <c r="M110" s="32">
        <f t="shared" si="23"/>
        <v>576</v>
      </c>
      <c r="N110" s="53">
        <f t="shared" si="24"/>
        <v>5040</v>
      </c>
      <c r="O110" s="13"/>
      <c r="P110" s="13"/>
    </row>
    <row r="111" spans="1:16" ht="15.75" x14ac:dyDescent="0.25">
      <c r="A111" s="19"/>
      <c r="B111" s="24"/>
      <c r="C111" s="65"/>
      <c r="D111" s="67"/>
      <c r="E111" s="67"/>
      <c r="F111" s="67"/>
      <c r="G111" s="34">
        <f>G110</f>
        <v>192</v>
      </c>
      <c r="H111" s="35">
        <f t="shared" ref="H111:N111" si="38">H110</f>
        <v>1680</v>
      </c>
      <c r="I111" s="35">
        <f t="shared" si="38"/>
        <v>192</v>
      </c>
      <c r="J111" s="35">
        <f t="shared" si="38"/>
        <v>1680</v>
      </c>
      <c r="K111" s="35">
        <f t="shared" si="38"/>
        <v>192</v>
      </c>
      <c r="L111" s="35">
        <f t="shared" si="38"/>
        <v>1680</v>
      </c>
      <c r="M111" s="35">
        <f t="shared" si="38"/>
        <v>576</v>
      </c>
      <c r="N111" s="55">
        <f t="shared" si="38"/>
        <v>5040</v>
      </c>
      <c r="O111" s="13"/>
      <c r="P111" s="13"/>
    </row>
    <row r="112" spans="1:16" ht="15.75" x14ac:dyDescent="0.25">
      <c r="A112" s="18"/>
      <c r="B112" s="15" t="s">
        <v>84</v>
      </c>
      <c r="C112" s="63">
        <v>1</v>
      </c>
      <c r="D112" s="64">
        <v>8</v>
      </c>
      <c r="E112" s="64">
        <v>5</v>
      </c>
      <c r="F112" s="66">
        <v>4</v>
      </c>
      <c r="G112" s="36">
        <v>1971</v>
      </c>
      <c r="H112" s="32">
        <v>28158</v>
      </c>
      <c r="I112" s="32">
        <v>1971</v>
      </c>
      <c r="J112" s="32">
        <v>28158</v>
      </c>
      <c r="K112" s="32">
        <v>1971</v>
      </c>
      <c r="L112" s="32">
        <v>28158</v>
      </c>
      <c r="M112" s="32">
        <f t="shared" si="23"/>
        <v>5913</v>
      </c>
      <c r="N112" s="53">
        <f t="shared" si="24"/>
        <v>84474</v>
      </c>
      <c r="O112" s="13"/>
      <c r="P112" s="13"/>
    </row>
    <row r="113" spans="1:16" ht="15.75" x14ac:dyDescent="0.25">
      <c r="A113" s="18"/>
      <c r="B113" s="15"/>
      <c r="C113" s="65"/>
      <c r="D113" s="66"/>
      <c r="E113" s="66"/>
      <c r="F113" s="66"/>
      <c r="G113" s="36">
        <f>G112</f>
        <v>1971</v>
      </c>
      <c r="H113" s="32">
        <f t="shared" ref="H113:N113" si="39">H112</f>
        <v>28158</v>
      </c>
      <c r="I113" s="32">
        <f t="shared" si="39"/>
        <v>1971</v>
      </c>
      <c r="J113" s="32">
        <f t="shared" si="39"/>
        <v>28158</v>
      </c>
      <c r="K113" s="32">
        <f t="shared" si="39"/>
        <v>1971</v>
      </c>
      <c r="L113" s="32">
        <f t="shared" si="39"/>
        <v>28158</v>
      </c>
      <c r="M113" s="32">
        <f t="shared" si="39"/>
        <v>5913</v>
      </c>
      <c r="N113" s="53">
        <f t="shared" si="39"/>
        <v>84474</v>
      </c>
      <c r="O113" s="13"/>
      <c r="P113" s="13"/>
    </row>
    <row r="114" spans="1:16" ht="15.75" x14ac:dyDescent="0.25">
      <c r="A114" s="18"/>
      <c r="B114" s="15" t="s">
        <v>85</v>
      </c>
      <c r="C114" s="65">
        <v>2</v>
      </c>
      <c r="D114" s="66">
        <v>20</v>
      </c>
      <c r="E114" s="66">
        <v>7</v>
      </c>
      <c r="F114" s="66">
        <v>8</v>
      </c>
      <c r="G114" s="36">
        <v>7300</v>
      </c>
      <c r="H114" s="32">
        <v>90520</v>
      </c>
      <c r="I114" s="32">
        <v>7300</v>
      </c>
      <c r="J114" s="32">
        <v>90520</v>
      </c>
      <c r="K114" s="32">
        <v>7300</v>
      </c>
      <c r="L114" s="32">
        <v>90520</v>
      </c>
      <c r="M114" s="32">
        <f t="shared" si="23"/>
        <v>21900</v>
      </c>
      <c r="N114" s="53">
        <f t="shared" si="24"/>
        <v>271560</v>
      </c>
      <c r="O114" s="13"/>
      <c r="P114" s="13"/>
    </row>
    <row r="115" spans="1:16" ht="16.5" thickBot="1" x14ac:dyDescent="0.3">
      <c r="A115" s="18"/>
      <c r="B115" s="15"/>
      <c r="C115" s="63"/>
      <c r="D115" s="64"/>
      <c r="E115" s="64"/>
      <c r="F115" s="64"/>
      <c r="G115" s="40">
        <f>G114</f>
        <v>7300</v>
      </c>
      <c r="H115" s="41">
        <f t="shared" ref="H115:N115" si="40">H114</f>
        <v>90520</v>
      </c>
      <c r="I115" s="41">
        <f t="shared" si="40"/>
        <v>7300</v>
      </c>
      <c r="J115" s="41">
        <f t="shared" si="40"/>
        <v>90520</v>
      </c>
      <c r="K115" s="41">
        <f t="shared" si="40"/>
        <v>7300</v>
      </c>
      <c r="L115" s="41">
        <f t="shared" si="40"/>
        <v>90520</v>
      </c>
      <c r="M115" s="41">
        <f t="shared" si="40"/>
        <v>21900</v>
      </c>
      <c r="N115" s="87">
        <f t="shared" si="40"/>
        <v>271560</v>
      </c>
      <c r="O115" s="13"/>
      <c r="P115" s="13"/>
    </row>
    <row r="116" spans="1:16" ht="16.5" thickBot="1" x14ac:dyDescent="0.3">
      <c r="A116" s="16" t="s">
        <v>8</v>
      </c>
      <c r="B116" s="17"/>
      <c r="C116" s="73"/>
      <c r="D116" s="23"/>
      <c r="E116" s="23"/>
      <c r="F116" s="23"/>
      <c r="G116" s="12">
        <f>SUM(G115,G113,G111)</f>
        <v>9463</v>
      </c>
      <c r="H116" s="39">
        <f t="shared" ref="H116:N116" si="41">SUM(H115,H113,H111)</f>
        <v>120358</v>
      </c>
      <c r="I116" s="39">
        <f t="shared" si="41"/>
        <v>9463</v>
      </c>
      <c r="J116" s="39">
        <f t="shared" si="41"/>
        <v>120358</v>
      </c>
      <c r="K116" s="39">
        <f t="shared" si="41"/>
        <v>9463</v>
      </c>
      <c r="L116" s="39">
        <f t="shared" si="41"/>
        <v>120358</v>
      </c>
      <c r="M116" s="39">
        <f t="shared" si="41"/>
        <v>28389</v>
      </c>
      <c r="N116" s="56">
        <f t="shared" si="41"/>
        <v>361074</v>
      </c>
      <c r="O116" s="13"/>
      <c r="P116" s="13"/>
    </row>
    <row r="117" spans="1:16" ht="15.75" x14ac:dyDescent="0.25">
      <c r="A117" s="18"/>
      <c r="B117" s="15" t="s">
        <v>86</v>
      </c>
      <c r="C117" s="63">
        <v>1</v>
      </c>
      <c r="D117" s="64">
        <v>8</v>
      </c>
      <c r="E117" s="64" t="s">
        <v>83</v>
      </c>
      <c r="F117" s="70">
        <v>2</v>
      </c>
      <c r="G117" s="33">
        <v>192</v>
      </c>
      <c r="H117" s="31">
        <v>2880</v>
      </c>
      <c r="I117" s="31">
        <v>192</v>
      </c>
      <c r="J117" s="31">
        <v>2880</v>
      </c>
      <c r="K117" s="31">
        <v>192</v>
      </c>
      <c r="L117" s="31">
        <v>2880</v>
      </c>
      <c r="M117" s="32">
        <f t="shared" si="23"/>
        <v>576</v>
      </c>
      <c r="N117" s="53">
        <f t="shared" si="24"/>
        <v>8640</v>
      </c>
      <c r="O117" s="13"/>
      <c r="P117" s="13"/>
    </row>
    <row r="118" spans="1:16" ht="15.75" x14ac:dyDescent="0.25">
      <c r="A118" s="19"/>
      <c r="B118" s="24"/>
      <c r="C118" s="65"/>
      <c r="D118" s="67"/>
      <c r="E118" s="67"/>
      <c r="F118" s="67"/>
      <c r="G118" s="34">
        <f>G117</f>
        <v>192</v>
      </c>
      <c r="H118" s="35">
        <f t="shared" ref="H118:N118" si="42">H117</f>
        <v>2880</v>
      </c>
      <c r="I118" s="35">
        <f t="shared" si="42"/>
        <v>192</v>
      </c>
      <c r="J118" s="35">
        <f t="shared" si="42"/>
        <v>2880</v>
      </c>
      <c r="K118" s="35">
        <f t="shared" si="42"/>
        <v>192</v>
      </c>
      <c r="L118" s="35">
        <f t="shared" si="42"/>
        <v>2880</v>
      </c>
      <c r="M118" s="35">
        <f t="shared" si="42"/>
        <v>576</v>
      </c>
      <c r="N118" s="55">
        <f t="shared" si="42"/>
        <v>8640</v>
      </c>
      <c r="O118" s="13"/>
      <c r="P118" s="13"/>
    </row>
    <row r="119" spans="1:16" ht="15.75" x14ac:dyDescent="0.25">
      <c r="A119" s="18"/>
      <c r="B119" s="15" t="s">
        <v>71</v>
      </c>
      <c r="C119" s="65">
        <v>1</v>
      </c>
      <c r="D119" s="66">
        <v>8</v>
      </c>
      <c r="E119" s="66">
        <v>5</v>
      </c>
      <c r="F119" s="66">
        <v>4</v>
      </c>
      <c r="G119" s="36">
        <v>1971</v>
      </c>
      <c r="H119" s="32">
        <v>27170</v>
      </c>
      <c r="I119" s="32">
        <v>1971</v>
      </c>
      <c r="J119" s="32">
        <v>27170</v>
      </c>
      <c r="K119" s="32">
        <v>1971</v>
      </c>
      <c r="L119" s="32">
        <v>27170</v>
      </c>
      <c r="M119" s="32">
        <f t="shared" si="23"/>
        <v>5913</v>
      </c>
      <c r="N119" s="53">
        <f t="shared" si="24"/>
        <v>81510</v>
      </c>
      <c r="O119" s="13"/>
      <c r="P119" s="13"/>
    </row>
    <row r="120" spans="1:16" ht="15.75" x14ac:dyDescent="0.25">
      <c r="A120" s="18"/>
      <c r="B120" s="15" t="s">
        <v>71</v>
      </c>
      <c r="C120" s="68">
        <v>1</v>
      </c>
      <c r="D120" s="69">
        <v>8</v>
      </c>
      <c r="E120" s="69">
        <v>5</v>
      </c>
      <c r="F120" s="66">
        <v>4</v>
      </c>
      <c r="G120" s="36">
        <v>1971</v>
      </c>
      <c r="H120" s="32">
        <v>20995</v>
      </c>
      <c r="I120" s="32">
        <v>1971</v>
      </c>
      <c r="J120" s="32">
        <v>20995</v>
      </c>
      <c r="K120" s="32">
        <v>1971</v>
      </c>
      <c r="L120" s="32">
        <v>20995</v>
      </c>
      <c r="M120" s="32">
        <f t="shared" si="23"/>
        <v>5913</v>
      </c>
      <c r="N120" s="53">
        <f t="shared" si="24"/>
        <v>62985</v>
      </c>
      <c r="O120" s="13"/>
      <c r="P120" s="13"/>
    </row>
    <row r="121" spans="1:16" ht="16.5" thickBot="1" x14ac:dyDescent="0.3">
      <c r="A121" s="18"/>
      <c r="B121" s="21"/>
      <c r="C121" s="63"/>
      <c r="D121" s="64"/>
      <c r="E121" s="64"/>
      <c r="F121" s="64"/>
      <c r="G121" s="40">
        <f>SUM(G119:G120)</f>
        <v>3942</v>
      </c>
      <c r="H121" s="41">
        <f t="shared" ref="H121:N121" si="43">SUM(H119:H120)</f>
        <v>48165</v>
      </c>
      <c r="I121" s="41">
        <f t="shared" si="43"/>
        <v>3942</v>
      </c>
      <c r="J121" s="41">
        <f t="shared" si="43"/>
        <v>48165</v>
      </c>
      <c r="K121" s="41">
        <f t="shared" si="43"/>
        <v>3942</v>
      </c>
      <c r="L121" s="41">
        <f t="shared" si="43"/>
        <v>48165</v>
      </c>
      <c r="M121" s="41">
        <f t="shared" si="43"/>
        <v>11826</v>
      </c>
      <c r="N121" s="87">
        <f t="shared" si="43"/>
        <v>144495</v>
      </c>
      <c r="O121" s="13"/>
      <c r="P121" s="13"/>
    </row>
    <row r="122" spans="1:16" ht="16.5" thickBot="1" x14ac:dyDescent="0.3">
      <c r="A122" s="16" t="s">
        <v>9</v>
      </c>
      <c r="B122" s="17"/>
      <c r="C122" s="73"/>
      <c r="D122" s="23"/>
      <c r="E122" s="23"/>
      <c r="F122" s="23"/>
      <c r="G122" s="12">
        <f>SUM(G118,G121)</f>
        <v>4134</v>
      </c>
      <c r="H122" s="39">
        <f t="shared" ref="H122:N122" si="44">SUM(H118,H121)</f>
        <v>51045</v>
      </c>
      <c r="I122" s="39">
        <f t="shared" si="44"/>
        <v>4134</v>
      </c>
      <c r="J122" s="39">
        <f t="shared" si="44"/>
        <v>51045</v>
      </c>
      <c r="K122" s="39">
        <f t="shared" si="44"/>
        <v>4134</v>
      </c>
      <c r="L122" s="39">
        <f t="shared" si="44"/>
        <v>51045</v>
      </c>
      <c r="M122" s="39">
        <f t="shared" si="44"/>
        <v>12402</v>
      </c>
      <c r="N122" s="56">
        <f t="shared" si="44"/>
        <v>153135</v>
      </c>
      <c r="O122" s="13"/>
      <c r="P122" s="13"/>
    </row>
    <row r="123" spans="1:16" ht="15.75" x14ac:dyDescent="0.25">
      <c r="A123" s="18"/>
      <c r="B123" s="15" t="s">
        <v>41</v>
      </c>
      <c r="C123" s="63">
        <v>1</v>
      </c>
      <c r="D123" s="64">
        <v>8</v>
      </c>
      <c r="E123" s="64" t="s">
        <v>87</v>
      </c>
      <c r="F123" s="70">
        <v>2</v>
      </c>
      <c r="G123" s="33">
        <v>384</v>
      </c>
      <c r="H123" s="31">
        <v>5760</v>
      </c>
      <c r="I123" s="31">
        <v>384</v>
      </c>
      <c r="J123" s="31">
        <v>5760</v>
      </c>
      <c r="K123" s="31">
        <v>384</v>
      </c>
      <c r="L123" s="31">
        <v>5760</v>
      </c>
      <c r="M123" s="32">
        <f t="shared" si="23"/>
        <v>1152</v>
      </c>
      <c r="N123" s="53">
        <f t="shared" si="24"/>
        <v>17280</v>
      </c>
      <c r="O123" s="13"/>
      <c r="P123" s="13"/>
    </row>
    <row r="124" spans="1:16" ht="15.75" x14ac:dyDescent="0.25">
      <c r="A124" s="19"/>
      <c r="B124" s="24"/>
      <c r="C124" s="65"/>
      <c r="D124" s="67"/>
      <c r="E124" s="67"/>
      <c r="F124" s="67"/>
      <c r="G124" s="34">
        <f>G123</f>
        <v>384</v>
      </c>
      <c r="H124" s="35">
        <f t="shared" ref="H124:N124" si="45">H123</f>
        <v>5760</v>
      </c>
      <c r="I124" s="35">
        <f t="shared" si="45"/>
        <v>384</v>
      </c>
      <c r="J124" s="35">
        <f t="shared" si="45"/>
        <v>5760</v>
      </c>
      <c r="K124" s="35">
        <f t="shared" si="45"/>
        <v>384</v>
      </c>
      <c r="L124" s="35">
        <f t="shared" si="45"/>
        <v>5760</v>
      </c>
      <c r="M124" s="35">
        <f t="shared" si="45"/>
        <v>1152</v>
      </c>
      <c r="N124" s="55">
        <f t="shared" si="45"/>
        <v>17280</v>
      </c>
      <c r="O124" s="13"/>
      <c r="P124" s="13"/>
    </row>
    <row r="125" spans="1:16" ht="15.75" x14ac:dyDescent="0.25">
      <c r="A125" s="18"/>
      <c r="B125" s="15" t="s">
        <v>88</v>
      </c>
      <c r="C125" s="63">
        <v>1</v>
      </c>
      <c r="D125" s="64">
        <v>8</v>
      </c>
      <c r="E125" s="64" t="s">
        <v>87</v>
      </c>
      <c r="F125" s="64">
        <v>3</v>
      </c>
      <c r="G125" s="36">
        <v>384</v>
      </c>
      <c r="H125" s="32">
        <v>5520</v>
      </c>
      <c r="I125" s="32">
        <v>384</v>
      </c>
      <c r="J125" s="32">
        <v>5520</v>
      </c>
      <c r="K125" s="32">
        <v>384</v>
      </c>
      <c r="L125" s="32">
        <v>5520</v>
      </c>
      <c r="M125" s="32">
        <f t="shared" si="23"/>
        <v>1152</v>
      </c>
      <c r="N125" s="53">
        <f t="shared" si="24"/>
        <v>16560</v>
      </c>
      <c r="O125" s="13"/>
      <c r="P125" s="13"/>
    </row>
    <row r="126" spans="1:16" ht="15.75" x14ac:dyDescent="0.25">
      <c r="A126" s="18"/>
      <c r="B126" s="15"/>
      <c r="C126" s="65"/>
      <c r="D126" s="66"/>
      <c r="E126" s="66"/>
      <c r="F126" s="66"/>
      <c r="G126" s="36">
        <f>G125</f>
        <v>384</v>
      </c>
      <c r="H126" s="32">
        <f t="shared" ref="H126:N126" si="46">H125</f>
        <v>5520</v>
      </c>
      <c r="I126" s="32">
        <f t="shared" si="46"/>
        <v>384</v>
      </c>
      <c r="J126" s="32">
        <f t="shared" si="46"/>
        <v>5520</v>
      </c>
      <c r="K126" s="32">
        <f t="shared" si="46"/>
        <v>384</v>
      </c>
      <c r="L126" s="32">
        <f t="shared" si="46"/>
        <v>5520</v>
      </c>
      <c r="M126" s="32">
        <f t="shared" si="46"/>
        <v>1152</v>
      </c>
      <c r="N126" s="53">
        <f t="shared" si="46"/>
        <v>16560</v>
      </c>
      <c r="O126" s="13"/>
      <c r="P126" s="13"/>
    </row>
    <row r="127" spans="1:16" ht="15.75" x14ac:dyDescent="0.25">
      <c r="A127" s="18"/>
      <c r="B127" s="15" t="s">
        <v>89</v>
      </c>
      <c r="C127" s="68">
        <v>1</v>
      </c>
      <c r="D127" s="69">
        <v>8</v>
      </c>
      <c r="E127" s="69">
        <v>5</v>
      </c>
      <c r="F127" s="69">
        <v>4</v>
      </c>
      <c r="G127" s="36">
        <v>1971</v>
      </c>
      <c r="H127" s="32">
        <v>28405</v>
      </c>
      <c r="I127" s="32">
        <v>1971</v>
      </c>
      <c r="J127" s="32">
        <v>28405</v>
      </c>
      <c r="K127" s="32">
        <v>1971</v>
      </c>
      <c r="L127" s="32">
        <v>28405</v>
      </c>
      <c r="M127" s="32">
        <f t="shared" si="23"/>
        <v>5913</v>
      </c>
      <c r="N127" s="53">
        <f t="shared" si="24"/>
        <v>85215</v>
      </c>
      <c r="O127" s="13"/>
      <c r="P127" s="13"/>
    </row>
    <row r="128" spans="1:16" ht="15.75" x14ac:dyDescent="0.25">
      <c r="A128" s="18"/>
      <c r="B128" s="15" t="s">
        <v>90</v>
      </c>
      <c r="C128" s="65">
        <v>1</v>
      </c>
      <c r="D128" s="66">
        <v>8</v>
      </c>
      <c r="E128" s="66" t="s">
        <v>91</v>
      </c>
      <c r="F128" s="66">
        <v>4</v>
      </c>
      <c r="G128" s="36">
        <v>1971</v>
      </c>
      <c r="H128" s="32">
        <v>24700</v>
      </c>
      <c r="I128" s="32">
        <v>1971</v>
      </c>
      <c r="J128" s="32">
        <v>24700</v>
      </c>
      <c r="K128" s="32">
        <v>1971</v>
      </c>
      <c r="L128" s="32">
        <v>24700</v>
      </c>
      <c r="M128" s="32">
        <f t="shared" si="23"/>
        <v>5913</v>
      </c>
      <c r="N128" s="53">
        <f t="shared" si="24"/>
        <v>74100</v>
      </c>
      <c r="O128" s="13"/>
      <c r="P128" s="13"/>
    </row>
    <row r="129" spans="1:16" ht="15.75" x14ac:dyDescent="0.25">
      <c r="A129" s="18"/>
      <c r="B129" s="15" t="s">
        <v>92</v>
      </c>
      <c r="C129" s="65">
        <v>1</v>
      </c>
      <c r="D129" s="66">
        <v>8</v>
      </c>
      <c r="E129" s="66" t="s">
        <v>91</v>
      </c>
      <c r="F129" s="66">
        <v>4</v>
      </c>
      <c r="G129" s="36">
        <v>1971</v>
      </c>
      <c r="H129" s="32">
        <v>29640</v>
      </c>
      <c r="I129" s="32">
        <v>1971</v>
      </c>
      <c r="J129" s="32">
        <v>29640</v>
      </c>
      <c r="K129" s="32">
        <v>1971</v>
      </c>
      <c r="L129" s="32">
        <v>29640</v>
      </c>
      <c r="M129" s="32">
        <f t="shared" si="23"/>
        <v>5913</v>
      </c>
      <c r="N129" s="53">
        <f t="shared" si="24"/>
        <v>88920</v>
      </c>
      <c r="O129" s="13"/>
      <c r="P129" s="85"/>
    </row>
    <row r="130" spans="1:16" ht="15.75" x14ac:dyDescent="0.25">
      <c r="A130" s="18"/>
      <c r="B130" s="15" t="s">
        <v>93</v>
      </c>
      <c r="C130" s="65">
        <v>17</v>
      </c>
      <c r="D130" s="66">
        <v>8</v>
      </c>
      <c r="E130" s="66">
        <v>5</v>
      </c>
      <c r="F130" s="66">
        <v>4</v>
      </c>
      <c r="G130" s="36">
        <v>36735</v>
      </c>
      <c r="H130" s="32">
        <f>503880+203196</f>
        <v>707076</v>
      </c>
      <c r="I130" s="32">
        <v>36735</v>
      </c>
      <c r="J130" s="32">
        <f>503880+203196</f>
        <v>707076</v>
      </c>
      <c r="K130" s="32">
        <v>36735</v>
      </c>
      <c r="L130" s="32">
        <f>503880+203196</f>
        <v>707076</v>
      </c>
      <c r="M130" s="32">
        <f t="shared" si="23"/>
        <v>110205</v>
      </c>
      <c r="N130" s="53">
        <f t="shared" si="24"/>
        <v>2121228</v>
      </c>
      <c r="O130" s="13"/>
      <c r="P130" s="13"/>
    </row>
    <row r="131" spans="1:16" ht="15.75" x14ac:dyDescent="0.25">
      <c r="A131" s="18"/>
      <c r="B131" s="15" t="s">
        <v>94</v>
      </c>
      <c r="C131" s="65">
        <v>1</v>
      </c>
      <c r="D131" s="66">
        <v>10</v>
      </c>
      <c r="E131" s="66">
        <v>7</v>
      </c>
      <c r="F131" s="66">
        <v>4</v>
      </c>
      <c r="G131" s="36">
        <v>3650</v>
      </c>
      <c r="H131" s="32">
        <v>36500</v>
      </c>
      <c r="I131" s="32">
        <v>3650</v>
      </c>
      <c r="J131" s="32">
        <v>36500</v>
      </c>
      <c r="K131" s="32">
        <v>3650</v>
      </c>
      <c r="L131" s="32">
        <v>36500</v>
      </c>
      <c r="M131" s="32">
        <f t="shared" si="23"/>
        <v>10950</v>
      </c>
      <c r="N131" s="53">
        <f t="shared" si="24"/>
        <v>109500</v>
      </c>
      <c r="O131" s="13"/>
      <c r="P131" s="13"/>
    </row>
    <row r="132" spans="1:16" ht="15.75" x14ac:dyDescent="0.25">
      <c r="A132" s="18"/>
      <c r="B132" s="15" t="s">
        <v>95</v>
      </c>
      <c r="C132" s="65">
        <v>1</v>
      </c>
      <c r="D132" s="66">
        <v>10</v>
      </c>
      <c r="E132" s="66">
        <v>7</v>
      </c>
      <c r="F132" s="66">
        <v>4</v>
      </c>
      <c r="G132" s="36">
        <v>3650</v>
      </c>
      <c r="H132" s="32">
        <v>36500</v>
      </c>
      <c r="I132" s="32">
        <v>3650</v>
      </c>
      <c r="J132" s="32">
        <v>36500</v>
      </c>
      <c r="K132" s="32">
        <v>3650</v>
      </c>
      <c r="L132" s="32">
        <v>36500</v>
      </c>
      <c r="M132" s="32">
        <f t="shared" si="23"/>
        <v>10950</v>
      </c>
      <c r="N132" s="53">
        <f t="shared" si="24"/>
        <v>109500</v>
      </c>
      <c r="O132" s="13"/>
      <c r="P132" s="13"/>
    </row>
    <row r="133" spans="1:16" ht="15.75" x14ac:dyDescent="0.25">
      <c r="A133" s="18"/>
      <c r="B133" s="15" t="s">
        <v>96</v>
      </c>
      <c r="C133" s="65">
        <v>1</v>
      </c>
      <c r="D133" s="66">
        <v>10</v>
      </c>
      <c r="E133" s="66">
        <v>7</v>
      </c>
      <c r="F133" s="66">
        <v>4</v>
      </c>
      <c r="G133" s="36">
        <v>3650</v>
      </c>
      <c r="H133" s="32">
        <v>36500</v>
      </c>
      <c r="I133" s="32">
        <v>3650</v>
      </c>
      <c r="J133" s="32">
        <v>36500</v>
      </c>
      <c r="K133" s="32">
        <v>3650</v>
      </c>
      <c r="L133" s="32">
        <v>36500</v>
      </c>
      <c r="M133" s="32">
        <f t="shared" si="23"/>
        <v>10950</v>
      </c>
      <c r="N133" s="53">
        <f t="shared" si="24"/>
        <v>109500</v>
      </c>
      <c r="O133" s="13"/>
      <c r="P133" s="13"/>
    </row>
    <row r="134" spans="1:16" ht="15.75" x14ac:dyDescent="0.25">
      <c r="A134" s="18"/>
      <c r="B134" s="15" t="s">
        <v>97</v>
      </c>
      <c r="C134" s="65">
        <v>1</v>
      </c>
      <c r="D134" s="66">
        <v>10</v>
      </c>
      <c r="E134" s="66">
        <v>7</v>
      </c>
      <c r="F134" s="66">
        <v>4</v>
      </c>
      <c r="G134" s="36">
        <v>3650</v>
      </c>
      <c r="H134" s="32">
        <v>36500</v>
      </c>
      <c r="I134" s="32">
        <v>3650</v>
      </c>
      <c r="J134" s="32">
        <v>36500</v>
      </c>
      <c r="K134" s="32">
        <v>3650</v>
      </c>
      <c r="L134" s="32">
        <v>36500</v>
      </c>
      <c r="M134" s="32">
        <f t="shared" si="23"/>
        <v>10950</v>
      </c>
      <c r="N134" s="53">
        <f t="shared" si="24"/>
        <v>109500</v>
      </c>
      <c r="O134" s="13"/>
      <c r="P134" s="13"/>
    </row>
    <row r="135" spans="1:16" ht="15.75" x14ac:dyDescent="0.25">
      <c r="A135" s="18"/>
      <c r="B135" s="15" t="s">
        <v>98</v>
      </c>
      <c r="C135" s="65">
        <v>8</v>
      </c>
      <c r="D135" s="66">
        <v>8</v>
      </c>
      <c r="E135" s="66">
        <v>5</v>
      </c>
      <c r="F135" s="66">
        <v>4</v>
      </c>
      <c r="G135" s="36">
        <v>13832</v>
      </c>
      <c r="H135" s="32">
        <v>198835</v>
      </c>
      <c r="I135" s="32">
        <v>13832</v>
      </c>
      <c r="J135" s="32">
        <v>198835</v>
      </c>
      <c r="K135" s="32">
        <v>13832</v>
      </c>
      <c r="L135" s="32">
        <v>198835</v>
      </c>
      <c r="M135" s="32">
        <f t="shared" si="23"/>
        <v>41496</v>
      </c>
      <c r="N135" s="53">
        <f t="shared" si="24"/>
        <v>596505</v>
      </c>
      <c r="O135" s="13"/>
      <c r="P135" s="13"/>
    </row>
    <row r="136" spans="1:16" ht="15.75" x14ac:dyDescent="0.25">
      <c r="A136" s="18"/>
      <c r="B136" s="15"/>
      <c r="C136" s="65"/>
      <c r="D136" s="66"/>
      <c r="E136" s="66"/>
      <c r="F136" s="66"/>
      <c r="G136" s="36">
        <f>SUM(G127:G135)</f>
        <v>71080</v>
      </c>
      <c r="H136" s="32">
        <f t="shared" ref="H136:N136" si="47">SUM(H127:H135)</f>
        <v>1134656</v>
      </c>
      <c r="I136" s="32">
        <f t="shared" si="47"/>
        <v>71080</v>
      </c>
      <c r="J136" s="32">
        <f t="shared" si="47"/>
        <v>1134656</v>
      </c>
      <c r="K136" s="32">
        <f t="shared" si="47"/>
        <v>71080</v>
      </c>
      <c r="L136" s="32">
        <f t="shared" si="47"/>
        <v>1134656</v>
      </c>
      <c r="M136" s="32">
        <f t="shared" si="47"/>
        <v>213240</v>
      </c>
      <c r="N136" s="53">
        <f t="shared" si="47"/>
        <v>3403968</v>
      </c>
      <c r="O136" s="13"/>
      <c r="P136" s="13"/>
    </row>
    <row r="137" spans="1:16" ht="64.5" x14ac:dyDescent="0.25">
      <c r="A137" s="18"/>
      <c r="B137" s="61" t="s">
        <v>132</v>
      </c>
      <c r="C137" s="65">
        <v>2</v>
      </c>
      <c r="D137" s="66">
        <v>8</v>
      </c>
      <c r="E137" s="66">
        <v>5</v>
      </c>
      <c r="F137" s="66">
        <v>8</v>
      </c>
      <c r="G137" s="36">
        <v>12921</v>
      </c>
      <c r="H137" s="43">
        <v>135600</v>
      </c>
      <c r="I137" s="32">
        <v>12921</v>
      </c>
      <c r="J137" s="43">
        <v>135600</v>
      </c>
      <c r="K137" s="32">
        <v>12921</v>
      </c>
      <c r="L137" s="43">
        <v>135600</v>
      </c>
      <c r="M137" s="32">
        <f t="shared" si="23"/>
        <v>38763</v>
      </c>
      <c r="N137" s="53">
        <f t="shared" si="24"/>
        <v>406800</v>
      </c>
      <c r="O137" s="13"/>
      <c r="P137" s="13"/>
    </row>
    <row r="138" spans="1:16" ht="16.5" thickBot="1" x14ac:dyDescent="0.3">
      <c r="A138" s="18"/>
      <c r="B138" s="21"/>
      <c r="C138" s="71"/>
      <c r="D138" s="72"/>
      <c r="E138" s="72"/>
      <c r="F138" s="72"/>
      <c r="G138" s="40">
        <f>G137</f>
        <v>12921</v>
      </c>
      <c r="H138" s="41">
        <f t="shared" ref="H138:N138" si="48">H137</f>
        <v>135600</v>
      </c>
      <c r="I138" s="41">
        <f t="shared" si="48"/>
        <v>12921</v>
      </c>
      <c r="J138" s="41">
        <f t="shared" si="48"/>
        <v>135600</v>
      </c>
      <c r="K138" s="41">
        <f t="shared" si="48"/>
        <v>12921</v>
      </c>
      <c r="L138" s="41">
        <f t="shared" si="48"/>
        <v>135600</v>
      </c>
      <c r="M138" s="41">
        <f t="shared" si="48"/>
        <v>38763</v>
      </c>
      <c r="N138" s="87">
        <f t="shared" si="48"/>
        <v>406800</v>
      </c>
      <c r="O138" s="13"/>
      <c r="P138" s="13"/>
    </row>
    <row r="139" spans="1:16" ht="16.5" thickBot="1" x14ac:dyDescent="0.3">
      <c r="A139" s="25" t="s">
        <v>10</v>
      </c>
      <c r="B139" s="26"/>
      <c r="C139" s="73"/>
      <c r="D139" s="77"/>
      <c r="E139" s="77"/>
      <c r="F139" s="77"/>
      <c r="G139" s="44">
        <f>SUM(G138,G136,G126,G124)</f>
        <v>84769</v>
      </c>
      <c r="H139" s="89">
        <f t="shared" ref="H139:N139" si="49">SUM(H138,H136,H126,H124)</f>
        <v>1281536</v>
      </c>
      <c r="I139" s="89">
        <f t="shared" si="49"/>
        <v>84769</v>
      </c>
      <c r="J139" s="89">
        <f t="shared" si="49"/>
        <v>1281536</v>
      </c>
      <c r="K139" s="89">
        <f t="shared" si="49"/>
        <v>84769</v>
      </c>
      <c r="L139" s="89">
        <f t="shared" si="49"/>
        <v>1281536</v>
      </c>
      <c r="M139" s="89">
        <f t="shared" si="49"/>
        <v>254307</v>
      </c>
      <c r="N139" s="90">
        <f t="shared" si="49"/>
        <v>3844608</v>
      </c>
      <c r="O139" s="13"/>
      <c r="P139" s="13"/>
    </row>
    <row r="140" spans="1:16" ht="15.75" x14ac:dyDescent="0.25">
      <c r="A140" s="18"/>
      <c r="B140" s="15" t="s">
        <v>99</v>
      </c>
      <c r="C140" s="63">
        <v>1</v>
      </c>
      <c r="D140" s="64">
        <v>8</v>
      </c>
      <c r="E140" s="64">
        <v>5</v>
      </c>
      <c r="F140" s="64">
        <v>3</v>
      </c>
      <c r="G140" s="33">
        <v>1141</v>
      </c>
      <c r="H140" s="31">
        <v>17875</v>
      </c>
      <c r="I140" s="31">
        <v>1141</v>
      </c>
      <c r="J140" s="31">
        <v>17875</v>
      </c>
      <c r="K140" s="31">
        <v>1141</v>
      </c>
      <c r="L140" s="31">
        <v>17875</v>
      </c>
      <c r="M140" s="32">
        <f t="shared" ref="M140:M183" si="50">G140+I140+K140</f>
        <v>3423</v>
      </c>
      <c r="N140" s="53">
        <f t="shared" ref="N140:N183" si="51">H140+J140+L140</f>
        <v>53625</v>
      </c>
      <c r="O140" s="13"/>
      <c r="P140" s="13"/>
    </row>
    <row r="141" spans="1:16" ht="15.75" x14ac:dyDescent="0.25">
      <c r="A141" s="18"/>
      <c r="B141" s="15"/>
      <c r="C141" s="65"/>
      <c r="D141" s="66"/>
      <c r="E141" s="66"/>
      <c r="F141" s="66"/>
      <c r="G141" s="36">
        <f>G140</f>
        <v>1141</v>
      </c>
      <c r="H141" s="32">
        <f t="shared" ref="H141:N141" si="52">H140</f>
        <v>17875</v>
      </c>
      <c r="I141" s="32">
        <f t="shared" si="52"/>
        <v>1141</v>
      </c>
      <c r="J141" s="32">
        <f t="shared" si="52"/>
        <v>17875</v>
      </c>
      <c r="K141" s="32">
        <f t="shared" si="52"/>
        <v>1141</v>
      </c>
      <c r="L141" s="32">
        <f t="shared" si="52"/>
        <v>17875</v>
      </c>
      <c r="M141" s="32">
        <f t="shared" si="52"/>
        <v>3423</v>
      </c>
      <c r="N141" s="53">
        <f t="shared" si="52"/>
        <v>53625</v>
      </c>
      <c r="O141" s="13"/>
      <c r="P141" s="13"/>
    </row>
    <row r="142" spans="1:16" ht="15.75" x14ac:dyDescent="0.25">
      <c r="A142" s="18"/>
      <c r="B142" s="15" t="s">
        <v>100</v>
      </c>
      <c r="C142" s="63">
        <v>1</v>
      </c>
      <c r="D142" s="64">
        <v>8</v>
      </c>
      <c r="E142" s="64">
        <v>5</v>
      </c>
      <c r="F142" s="64">
        <v>4</v>
      </c>
      <c r="G142" s="36">
        <v>1971</v>
      </c>
      <c r="H142" s="32">
        <v>29640</v>
      </c>
      <c r="I142" s="32">
        <v>1971</v>
      </c>
      <c r="J142" s="32">
        <v>29640</v>
      </c>
      <c r="K142" s="32">
        <v>1971</v>
      </c>
      <c r="L142" s="32">
        <v>29640</v>
      </c>
      <c r="M142" s="32">
        <f t="shared" si="50"/>
        <v>5913</v>
      </c>
      <c r="N142" s="53">
        <f t="shared" si="51"/>
        <v>88920</v>
      </c>
      <c r="O142" s="13"/>
      <c r="P142" s="13"/>
    </row>
    <row r="143" spans="1:16" ht="16.5" thickBot="1" x14ac:dyDescent="0.3">
      <c r="A143" s="18"/>
      <c r="B143" s="15"/>
      <c r="C143" s="71"/>
      <c r="D143" s="72"/>
      <c r="E143" s="72"/>
      <c r="F143" s="72"/>
      <c r="G143" s="40">
        <f>G142</f>
        <v>1971</v>
      </c>
      <c r="H143" s="41">
        <f t="shared" ref="H143:N143" si="53">H142</f>
        <v>29640</v>
      </c>
      <c r="I143" s="41">
        <f t="shared" si="53"/>
        <v>1971</v>
      </c>
      <c r="J143" s="41">
        <f t="shared" si="53"/>
        <v>29640</v>
      </c>
      <c r="K143" s="41">
        <f t="shared" si="53"/>
        <v>1971</v>
      </c>
      <c r="L143" s="41">
        <f t="shared" si="53"/>
        <v>29640</v>
      </c>
      <c r="M143" s="41">
        <f t="shared" si="53"/>
        <v>5913</v>
      </c>
      <c r="N143" s="87">
        <f t="shared" si="53"/>
        <v>88920</v>
      </c>
      <c r="O143" s="13"/>
      <c r="P143" s="13"/>
    </row>
    <row r="144" spans="1:16" ht="16.5" thickBot="1" x14ac:dyDescent="0.3">
      <c r="A144" s="16" t="s">
        <v>11</v>
      </c>
      <c r="B144" s="17"/>
      <c r="C144" s="73"/>
      <c r="D144" s="23"/>
      <c r="E144" s="23"/>
      <c r="F144" s="23"/>
      <c r="G144" s="12">
        <f>SUM(G141,G143)</f>
        <v>3112</v>
      </c>
      <c r="H144" s="39">
        <f t="shared" ref="H144:N144" si="54">SUM(H141,H143)</f>
        <v>47515</v>
      </c>
      <c r="I144" s="39">
        <f t="shared" si="54"/>
        <v>3112</v>
      </c>
      <c r="J144" s="39">
        <f t="shared" si="54"/>
        <v>47515</v>
      </c>
      <c r="K144" s="39">
        <f t="shared" si="54"/>
        <v>3112</v>
      </c>
      <c r="L144" s="39">
        <f t="shared" si="54"/>
        <v>47515</v>
      </c>
      <c r="M144" s="39">
        <f t="shared" si="54"/>
        <v>9336</v>
      </c>
      <c r="N144" s="56">
        <f t="shared" si="54"/>
        <v>142545</v>
      </c>
      <c r="O144" s="13"/>
      <c r="P144" s="13"/>
    </row>
    <row r="145" spans="1:16" ht="15.75" x14ac:dyDescent="0.25">
      <c r="A145" s="18"/>
      <c r="B145" s="15" t="s">
        <v>52</v>
      </c>
      <c r="C145" s="94"/>
      <c r="D145" s="64">
        <v>8</v>
      </c>
      <c r="E145" s="64" t="s">
        <v>22</v>
      </c>
      <c r="F145" s="64">
        <v>3</v>
      </c>
      <c r="G145" s="33">
        <v>768</v>
      </c>
      <c r="H145" s="31">
        <v>12000</v>
      </c>
      <c r="I145" s="31">
        <v>768</v>
      </c>
      <c r="J145" s="31">
        <v>12000</v>
      </c>
      <c r="K145" s="31">
        <v>768</v>
      </c>
      <c r="L145" s="31">
        <v>12000</v>
      </c>
      <c r="M145" s="32">
        <f t="shared" si="50"/>
        <v>2304</v>
      </c>
      <c r="N145" s="53">
        <f t="shared" si="51"/>
        <v>36000</v>
      </c>
      <c r="O145" s="13"/>
      <c r="P145" s="13"/>
    </row>
    <row r="146" spans="1:16" ht="15.75" x14ac:dyDescent="0.25">
      <c r="A146" s="18"/>
      <c r="B146" s="15" t="s">
        <v>29</v>
      </c>
      <c r="C146" s="63"/>
      <c r="D146" s="64">
        <v>8</v>
      </c>
      <c r="E146" s="64" t="s">
        <v>22</v>
      </c>
      <c r="F146" s="64">
        <v>3</v>
      </c>
      <c r="G146" s="36">
        <v>768</v>
      </c>
      <c r="H146" s="32">
        <v>12480</v>
      </c>
      <c r="I146" s="32">
        <v>768</v>
      </c>
      <c r="J146" s="32">
        <v>12480</v>
      </c>
      <c r="K146" s="32">
        <v>768</v>
      </c>
      <c r="L146" s="32">
        <v>12480</v>
      </c>
      <c r="M146" s="32">
        <f t="shared" si="50"/>
        <v>2304</v>
      </c>
      <c r="N146" s="53">
        <f t="shared" si="51"/>
        <v>37440</v>
      </c>
      <c r="O146" s="13"/>
      <c r="P146" s="13"/>
    </row>
    <row r="147" spans="1:16" ht="15.75" x14ac:dyDescent="0.25">
      <c r="A147" s="18"/>
      <c r="B147" s="15"/>
      <c r="C147" s="65"/>
      <c r="D147" s="66"/>
      <c r="E147" s="66"/>
      <c r="F147" s="67"/>
      <c r="G147" s="36">
        <f>SUM(G145:G146)</f>
        <v>1536</v>
      </c>
      <c r="H147" s="32">
        <f t="shared" ref="H147:N147" si="55">SUM(H145:H146)</f>
        <v>24480</v>
      </c>
      <c r="I147" s="32">
        <f t="shared" si="55"/>
        <v>1536</v>
      </c>
      <c r="J147" s="32">
        <f t="shared" si="55"/>
        <v>24480</v>
      </c>
      <c r="K147" s="32">
        <f t="shared" si="55"/>
        <v>1536</v>
      </c>
      <c r="L147" s="32">
        <f t="shared" si="55"/>
        <v>24480</v>
      </c>
      <c r="M147" s="32">
        <f t="shared" si="55"/>
        <v>4608</v>
      </c>
      <c r="N147" s="53">
        <f t="shared" si="55"/>
        <v>73440</v>
      </c>
      <c r="O147" s="13"/>
      <c r="P147" s="13"/>
    </row>
    <row r="148" spans="1:16" ht="15.75" x14ac:dyDescent="0.25">
      <c r="A148" s="18"/>
      <c r="B148" s="15" t="s">
        <v>101</v>
      </c>
      <c r="C148" s="65">
        <v>1</v>
      </c>
      <c r="D148" s="66">
        <v>8</v>
      </c>
      <c r="E148" s="66">
        <v>5</v>
      </c>
      <c r="F148" s="66">
        <v>4</v>
      </c>
      <c r="G148" s="36">
        <v>1971</v>
      </c>
      <c r="H148" s="32">
        <v>49400</v>
      </c>
      <c r="I148" s="32">
        <v>1971</v>
      </c>
      <c r="J148" s="32">
        <v>49400</v>
      </c>
      <c r="K148" s="32">
        <v>1971</v>
      </c>
      <c r="L148" s="32">
        <v>49400</v>
      </c>
      <c r="M148" s="32">
        <f t="shared" si="50"/>
        <v>5913</v>
      </c>
      <c r="N148" s="53">
        <f t="shared" si="51"/>
        <v>148200</v>
      </c>
      <c r="O148" s="13"/>
      <c r="P148" s="13"/>
    </row>
    <row r="149" spans="1:16" ht="15.75" x14ac:dyDescent="0.25">
      <c r="A149" s="18"/>
      <c r="B149" s="15" t="s">
        <v>102</v>
      </c>
      <c r="C149" s="65">
        <v>1</v>
      </c>
      <c r="D149" s="66" t="s">
        <v>103</v>
      </c>
      <c r="E149" s="66" t="s">
        <v>104</v>
      </c>
      <c r="F149" s="66">
        <v>4</v>
      </c>
      <c r="G149" s="36">
        <v>3650</v>
      </c>
      <c r="H149" s="32">
        <v>54340</v>
      </c>
      <c r="I149" s="32">
        <v>3650</v>
      </c>
      <c r="J149" s="32">
        <v>54340</v>
      </c>
      <c r="K149" s="32">
        <v>3650</v>
      </c>
      <c r="L149" s="32">
        <v>54340</v>
      </c>
      <c r="M149" s="32">
        <f t="shared" si="50"/>
        <v>10950</v>
      </c>
      <c r="N149" s="53">
        <f t="shared" si="51"/>
        <v>163020</v>
      </c>
      <c r="O149" s="13"/>
      <c r="P149" s="13"/>
    </row>
    <row r="150" spans="1:16" ht="15.75" x14ac:dyDescent="0.25">
      <c r="A150" s="18"/>
      <c r="B150" s="15" t="s">
        <v>105</v>
      </c>
      <c r="C150" s="65">
        <v>1</v>
      </c>
      <c r="D150" s="66">
        <v>8</v>
      </c>
      <c r="E150" s="66">
        <v>5</v>
      </c>
      <c r="F150" s="66">
        <v>4</v>
      </c>
      <c r="G150" s="36">
        <v>1971</v>
      </c>
      <c r="H150" s="32">
        <v>34675</v>
      </c>
      <c r="I150" s="32">
        <v>1971</v>
      </c>
      <c r="J150" s="32">
        <v>34675</v>
      </c>
      <c r="K150" s="32">
        <v>1971</v>
      </c>
      <c r="L150" s="32">
        <v>34675</v>
      </c>
      <c r="M150" s="32">
        <f t="shared" si="50"/>
        <v>5913</v>
      </c>
      <c r="N150" s="53">
        <f t="shared" si="51"/>
        <v>104025</v>
      </c>
      <c r="O150" s="13"/>
      <c r="P150" s="13"/>
    </row>
    <row r="151" spans="1:16" ht="16.5" thickBot="1" x14ac:dyDescent="0.3">
      <c r="A151" s="18"/>
      <c r="B151" s="15"/>
      <c r="C151" s="71"/>
      <c r="D151" s="72"/>
      <c r="E151" s="72"/>
      <c r="F151" s="74"/>
      <c r="G151" s="40">
        <f t="shared" ref="G151:N151" si="56">SUM(G148:G150)</f>
        <v>7592</v>
      </c>
      <c r="H151" s="41">
        <f t="shared" si="56"/>
        <v>138415</v>
      </c>
      <c r="I151" s="41">
        <f t="shared" si="56"/>
        <v>7592</v>
      </c>
      <c r="J151" s="41">
        <f t="shared" si="56"/>
        <v>138415</v>
      </c>
      <c r="K151" s="41">
        <f t="shared" si="56"/>
        <v>7592</v>
      </c>
      <c r="L151" s="41">
        <f t="shared" si="56"/>
        <v>138415</v>
      </c>
      <c r="M151" s="41">
        <f t="shared" si="56"/>
        <v>22776</v>
      </c>
      <c r="N151" s="87">
        <f t="shared" si="56"/>
        <v>415245</v>
      </c>
      <c r="O151" s="13"/>
      <c r="P151" s="13"/>
    </row>
    <row r="152" spans="1:16" ht="16.5" thickBot="1" x14ac:dyDescent="0.3">
      <c r="A152" s="16" t="s">
        <v>12</v>
      </c>
      <c r="B152" s="17"/>
      <c r="C152" s="73"/>
      <c r="D152" s="23"/>
      <c r="E152" s="23"/>
      <c r="F152" s="23"/>
      <c r="G152" s="12">
        <f t="shared" ref="G152:N152" si="57">SUM(G147,G151)</f>
        <v>9128</v>
      </c>
      <c r="H152" s="39">
        <f t="shared" si="57"/>
        <v>162895</v>
      </c>
      <c r="I152" s="39">
        <f t="shared" si="57"/>
        <v>9128</v>
      </c>
      <c r="J152" s="39">
        <f t="shared" si="57"/>
        <v>162895</v>
      </c>
      <c r="K152" s="39">
        <f t="shared" si="57"/>
        <v>9128</v>
      </c>
      <c r="L152" s="39">
        <f t="shared" si="57"/>
        <v>162895</v>
      </c>
      <c r="M152" s="39">
        <f t="shared" si="57"/>
        <v>27384</v>
      </c>
      <c r="N152" s="56">
        <f t="shared" si="57"/>
        <v>488685</v>
      </c>
      <c r="O152" s="13"/>
      <c r="P152" s="13"/>
    </row>
    <row r="153" spans="1:16" ht="15.75" x14ac:dyDescent="0.25">
      <c r="A153" s="18"/>
      <c r="B153" s="15" t="s">
        <v>106</v>
      </c>
      <c r="C153" s="63"/>
      <c r="D153" s="64">
        <v>8</v>
      </c>
      <c r="E153" s="64" t="s">
        <v>22</v>
      </c>
      <c r="F153" s="64">
        <v>3</v>
      </c>
      <c r="G153" s="36">
        <v>768</v>
      </c>
      <c r="H153" s="32">
        <v>11040</v>
      </c>
      <c r="I153" s="32">
        <v>768</v>
      </c>
      <c r="J153" s="32">
        <v>11040</v>
      </c>
      <c r="K153" s="32">
        <v>768</v>
      </c>
      <c r="L153" s="32">
        <v>11040</v>
      </c>
      <c r="M153" s="32">
        <f t="shared" si="50"/>
        <v>2304</v>
      </c>
      <c r="N153" s="53">
        <f t="shared" si="51"/>
        <v>33120</v>
      </c>
      <c r="O153" s="13"/>
      <c r="P153" s="13"/>
    </row>
    <row r="154" spans="1:16" ht="15.75" x14ac:dyDescent="0.25">
      <c r="A154" s="18"/>
      <c r="B154" s="15"/>
      <c r="C154" s="65"/>
      <c r="D154" s="66"/>
      <c r="E154" s="66"/>
      <c r="F154" s="66"/>
      <c r="G154" s="36">
        <f>G153</f>
        <v>768</v>
      </c>
      <c r="H154" s="32">
        <f t="shared" ref="H154:N154" si="58">H153</f>
        <v>11040</v>
      </c>
      <c r="I154" s="32">
        <f t="shared" si="58"/>
        <v>768</v>
      </c>
      <c r="J154" s="32">
        <f t="shared" si="58"/>
        <v>11040</v>
      </c>
      <c r="K154" s="32">
        <f t="shared" si="58"/>
        <v>768</v>
      </c>
      <c r="L154" s="32">
        <f t="shared" si="58"/>
        <v>11040</v>
      </c>
      <c r="M154" s="32">
        <f t="shared" si="58"/>
        <v>2304</v>
      </c>
      <c r="N154" s="53">
        <f t="shared" si="58"/>
        <v>33120</v>
      </c>
      <c r="O154" s="13"/>
      <c r="P154" s="13"/>
    </row>
    <row r="155" spans="1:16" ht="15.75" x14ac:dyDescent="0.25">
      <c r="A155" s="18"/>
      <c r="B155" s="15" t="s">
        <v>107</v>
      </c>
      <c r="C155" s="65">
        <v>1</v>
      </c>
      <c r="D155" s="66">
        <v>8</v>
      </c>
      <c r="E155" s="66" t="s">
        <v>91</v>
      </c>
      <c r="F155" s="66">
        <v>4</v>
      </c>
      <c r="G155" s="36">
        <v>1971</v>
      </c>
      <c r="H155" s="32">
        <v>20995</v>
      </c>
      <c r="I155" s="32">
        <v>1971</v>
      </c>
      <c r="J155" s="32">
        <v>20995</v>
      </c>
      <c r="K155" s="32">
        <v>1971</v>
      </c>
      <c r="L155" s="32">
        <v>20995</v>
      </c>
      <c r="M155" s="32">
        <f t="shared" si="50"/>
        <v>5913</v>
      </c>
      <c r="N155" s="53">
        <f t="shared" si="51"/>
        <v>62985</v>
      </c>
      <c r="O155" s="13"/>
      <c r="P155" s="13"/>
    </row>
    <row r="156" spans="1:16" ht="16.5" thickBot="1" x14ac:dyDescent="0.3">
      <c r="A156" s="18"/>
      <c r="B156" s="15"/>
      <c r="C156" s="63"/>
      <c r="D156" s="64"/>
      <c r="E156" s="64"/>
      <c r="F156" s="64"/>
      <c r="G156" s="36">
        <f>G155</f>
        <v>1971</v>
      </c>
      <c r="H156" s="32">
        <f t="shared" ref="H156:N156" si="59">H155</f>
        <v>20995</v>
      </c>
      <c r="I156" s="32">
        <f t="shared" si="59"/>
        <v>1971</v>
      </c>
      <c r="J156" s="32">
        <f t="shared" si="59"/>
        <v>20995</v>
      </c>
      <c r="K156" s="32">
        <f t="shared" si="59"/>
        <v>1971</v>
      </c>
      <c r="L156" s="32">
        <f t="shared" si="59"/>
        <v>20995</v>
      </c>
      <c r="M156" s="32">
        <f t="shared" si="59"/>
        <v>5913</v>
      </c>
      <c r="N156" s="53">
        <f t="shared" si="59"/>
        <v>62985</v>
      </c>
      <c r="O156" s="13"/>
      <c r="P156" s="13"/>
    </row>
    <row r="157" spans="1:16" ht="16.5" thickBot="1" x14ac:dyDescent="0.3">
      <c r="A157" s="16" t="s">
        <v>13</v>
      </c>
      <c r="B157" s="17"/>
      <c r="C157" s="73"/>
      <c r="D157" s="23"/>
      <c r="E157" s="23"/>
      <c r="F157" s="23"/>
      <c r="G157" s="12">
        <f>SUM(G156,G154)</f>
        <v>2739</v>
      </c>
      <c r="H157" s="39">
        <f t="shared" ref="H157:N157" si="60">SUM(H156,H154)</f>
        <v>32035</v>
      </c>
      <c r="I157" s="39">
        <f t="shared" si="60"/>
        <v>2739</v>
      </c>
      <c r="J157" s="39">
        <f t="shared" si="60"/>
        <v>32035</v>
      </c>
      <c r="K157" s="39">
        <f t="shared" si="60"/>
        <v>2739</v>
      </c>
      <c r="L157" s="39">
        <f t="shared" si="60"/>
        <v>32035</v>
      </c>
      <c r="M157" s="39">
        <f t="shared" si="60"/>
        <v>8217</v>
      </c>
      <c r="N157" s="56">
        <f t="shared" si="60"/>
        <v>96105</v>
      </c>
      <c r="O157" s="13"/>
      <c r="P157" s="13"/>
    </row>
    <row r="158" spans="1:16" ht="15.75" x14ac:dyDescent="0.25">
      <c r="A158" s="18"/>
      <c r="B158" s="15" t="s">
        <v>108</v>
      </c>
      <c r="C158" s="63">
        <v>1</v>
      </c>
      <c r="D158" s="64">
        <v>8</v>
      </c>
      <c r="E158" s="64">
        <v>5</v>
      </c>
      <c r="F158" s="64">
        <v>4</v>
      </c>
      <c r="G158" s="36">
        <v>1971</v>
      </c>
      <c r="H158" s="32">
        <v>32110</v>
      </c>
      <c r="I158" s="32">
        <v>1971</v>
      </c>
      <c r="J158" s="32">
        <v>32110</v>
      </c>
      <c r="K158" s="32">
        <v>1971</v>
      </c>
      <c r="L158" s="32">
        <v>32110</v>
      </c>
      <c r="M158" s="32">
        <f t="shared" si="50"/>
        <v>5913</v>
      </c>
      <c r="N158" s="53">
        <f t="shared" si="51"/>
        <v>96330</v>
      </c>
      <c r="O158" s="13"/>
      <c r="P158" s="13"/>
    </row>
    <row r="159" spans="1:16" ht="15.75" x14ac:dyDescent="0.25">
      <c r="A159" s="18"/>
      <c r="B159" s="15" t="s">
        <v>109</v>
      </c>
      <c r="C159" s="63">
        <v>1</v>
      </c>
      <c r="D159" s="64">
        <v>8</v>
      </c>
      <c r="E159" s="64">
        <v>5</v>
      </c>
      <c r="F159" s="64" t="s">
        <v>110</v>
      </c>
      <c r="G159" s="36">
        <v>1971</v>
      </c>
      <c r="H159" s="32">
        <v>32110</v>
      </c>
      <c r="I159" s="32">
        <v>1971</v>
      </c>
      <c r="J159" s="32">
        <v>32110</v>
      </c>
      <c r="K159" s="32">
        <v>1971</v>
      </c>
      <c r="L159" s="32">
        <v>32110</v>
      </c>
      <c r="M159" s="32">
        <f t="shared" si="50"/>
        <v>5913</v>
      </c>
      <c r="N159" s="53">
        <f t="shared" si="51"/>
        <v>96330</v>
      </c>
      <c r="O159" s="13"/>
      <c r="P159" s="13"/>
    </row>
    <row r="160" spans="1:16" ht="16.5" thickBot="1" x14ac:dyDescent="0.3">
      <c r="A160" s="18"/>
      <c r="B160" s="15"/>
      <c r="C160" s="71"/>
      <c r="D160" s="72"/>
      <c r="E160" s="72"/>
      <c r="F160" s="72"/>
      <c r="G160" s="36">
        <f>SUM(G158:G159)</f>
        <v>3942</v>
      </c>
      <c r="H160" s="32">
        <f t="shared" ref="H160:N160" si="61">SUM(H158:H159)</f>
        <v>64220</v>
      </c>
      <c r="I160" s="32">
        <f t="shared" si="61"/>
        <v>3942</v>
      </c>
      <c r="J160" s="32">
        <f t="shared" si="61"/>
        <v>64220</v>
      </c>
      <c r="K160" s="32">
        <f t="shared" si="61"/>
        <v>3942</v>
      </c>
      <c r="L160" s="32">
        <f t="shared" si="61"/>
        <v>64220</v>
      </c>
      <c r="M160" s="32">
        <f t="shared" si="61"/>
        <v>11826</v>
      </c>
      <c r="N160" s="53">
        <f t="shared" si="61"/>
        <v>192660</v>
      </c>
      <c r="O160" s="13"/>
      <c r="P160" s="13"/>
    </row>
    <row r="161" spans="1:16" ht="16.5" thickBot="1" x14ac:dyDescent="0.3">
      <c r="A161" s="25" t="s">
        <v>14</v>
      </c>
      <c r="B161" s="26"/>
      <c r="C161" s="73"/>
      <c r="D161" s="77"/>
      <c r="E161" s="77"/>
      <c r="F161" s="77"/>
      <c r="G161" s="44">
        <f>G160</f>
        <v>3942</v>
      </c>
      <c r="H161" s="89">
        <f t="shared" ref="H161:N161" si="62">H160</f>
        <v>64220</v>
      </c>
      <c r="I161" s="89">
        <f t="shared" si="62"/>
        <v>3942</v>
      </c>
      <c r="J161" s="89">
        <f t="shared" si="62"/>
        <v>64220</v>
      </c>
      <c r="K161" s="89">
        <f t="shared" si="62"/>
        <v>3942</v>
      </c>
      <c r="L161" s="89">
        <f t="shared" si="62"/>
        <v>64220</v>
      </c>
      <c r="M161" s="89">
        <f t="shared" si="62"/>
        <v>11826</v>
      </c>
      <c r="N161" s="90">
        <f t="shared" si="62"/>
        <v>192660</v>
      </c>
      <c r="O161" s="13"/>
      <c r="P161" s="13"/>
    </row>
    <row r="162" spans="1:16" ht="15.75" x14ac:dyDescent="0.25">
      <c r="A162" s="18"/>
      <c r="B162" s="15" t="s">
        <v>111</v>
      </c>
      <c r="C162" s="63"/>
      <c r="D162" s="64">
        <v>8</v>
      </c>
      <c r="E162" s="64" t="s">
        <v>112</v>
      </c>
      <c r="F162" s="64">
        <v>2</v>
      </c>
      <c r="G162" s="36">
        <v>192</v>
      </c>
      <c r="H162" s="32">
        <v>2880</v>
      </c>
      <c r="I162" s="32">
        <v>192</v>
      </c>
      <c r="J162" s="32">
        <v>2880</v>
      </c>
      <c r="K162" s="32">
        <v>192</v>
      </c>
      <c r="L162" s="32">
        <v>2880</v>
      </c>
      <c r="M162" s="32">
        <f t="shared" si="50"/>
        <v>576</v>
      </c>
      <c r="N162" s="53">
        <f t="shared" si="51"/>
        <v>8640</v>
      </c>
      <c r="O162" s="13"/>
      <c r="P162" s="13"/>
    </row>
    <row r="163" spans="1:16" ht="15.75" x14ac:dyDescent="0.25">
      <c r="A163" s="18"/>
      <c r="B163" s="15"/>
      <c r="C163" s="65"/>
      <c r="D163" s="66"/>
      <c r="E163" s="66"/>
      <c r="F163" s="66"/>
      <c r="G163" s="36">
        <f>G162</f>
        <v>192</v>
      </c>
      <c r="H163" s="32">
        <f t="shared" ref="H163:N163" si="63">H162</f>
        <v>2880</v>
      </c>
      <c r="I163" s="32">
        <f t="shared" si="63"/>
        <v>192</v>
      </c>
      <c r="J163" s="32">
        <f t="shared" si="63"/>
        <v>2880</v>
      </c>
      <c r="K163" s="32">
        <f t="shared" si="63"/>
        <v>192</v>
      </c>
      <c r="L163" s="32">
        <f t="shared" si="63"/>
        <v>2880</v>
      </c>
      <c r="M163" s="32">
        <f t="shared" si="63"/>
        <v>576</v>
      </c>
      <c r="N163" s="53">
        <f t="shared" si="63"/>
        <v>8640</v>
      </c>
      <c r="O163" s="13"/>
      <c r="P163" s="13"/>
    </row>
    <row r="164" spans="1:16" ht="15.75" x14ac:dyDescent="0.25">
      <c r="A164" s="18"/>
      <c r="B164" s="15" t="s">
        <v>113</v>
      </c>
      <c r="C164" s="65">
        <v>2</v>
      </c>
      <c r="D164" s="66">
        <v>8</v>
      </c>
      <c r="E164" s="66">
        <v>5</v>
      </c>
      <c r="F164" s="66">
        <v>3</v>
      </c>
      <c r="G164" s="36">
        <v>3942</v>
      </c>
      <c r="H164" s="32">
        <v>79040</v>
      </c>
      <c r="I164" s="32">
        <v>3942</v>
      </c>
      <c r="J164" s="32">
        <v>79040</v>
      </c>
      <c r="K164" s="32">
        <v>3942</v>
      </c>
      <c r="L164" s="32">
        <v>79040</v>
      </c>
      <c r="M164" s="32">
        <f t="shared" si="50"/>
        <v>11826</v>
      </c>
      <c r="N164" s="53">
        <f t="shared" si="51"/>
        <v>237120</v>
      </c>
      <c r="O164" s="13"/>
      <c r="P164" s="13"/>
    </row>
    <row r="165" spans="1:16" ht="15.75" x14ac:dyDescent="0.25">
      <c r="A165" s="18"/>
      <c r="B165" s="15" t="s">
        <v>43</v>
      </c>
      <c r="C165" s="65"/>
      <c r="D165" s="66">
        <v>8</v>
      </c>
      <c r="E165" s="66" t="s">
        <v>114</v>
      </c>
      <c r="F165" s="66">
        <v>3</v>
      </c>
      <c r="G165" s="36">
        <v>384</v>
      </c>
      <c r="H165" s="32">
        <v>6000</v>
      </c>
      <c r="I165" s="32">
        <v>384</v>
      </c>
      <c r="J165" s="32">
        <v>6000</v>
      </c>
      <c r="K165" s="32">
        <v>384</v>
      </c>
      <c r="L165" s="32">
        <v>6000</v>
      </c>
      <c r="M165" s="32">
        <f t="shared" si="50"/>
        <v>1152</v>
      </c>
      <c r="N165" s="53">
        <f t="shared" si="51"/>
        <v>18000</v>
      </c>
      <c r="O165" s="13"/>
      <c r="P165" s="13"/>
    </row>
    <row r="166" spans="1:16" ht="15.75" x14ac:dyDescent="0.25">
      <c r="A166" s="18"/>
      <c r="B166" s="15" t="s">
        <v>74</v>
      </c>
      <c r="C166" s="65">
        <v>1</v>
      </c>
      <c r="D166" s="66">
        <v>8</v>
      </c>
      <c r="E166" s="66">
        <v>5</v>
      </c>
      <c r="F166" s="66">
        <v>3</v>
      </c>
      <c r="G166" s="36">
        <v>1971</v>
      </c>
      <c r="H166" s="32">
        <v>44460</v>
      </c>
      <c r="I166" s="32">
        <v>1971</v>
      </c>
      <c r="J166" s="32">
        <v>44460</v>
      </c>
      <c r="K166" s="32">
        <v>1971</v>
      </c>
      <c r="L166" s="32">
        <v>44460</v>
      </c>
      <c r="M166" s="32">
        <f t="shared" si="50"/>
        <v>5913</v>
      </c>
      <c r="N166" s="53">
        <f t="shared" si="51"/>
        <v>133380</v>
      </c>
      <c r="O166" s="13"/>
      <c r="P166" s="13"/>
    </row>
    <row r="167" spans="1:16" ht="15.75" x14ac:dyDescent="0.25">
      <c r="A167" s="18"/>
      <c r="B167" s="15" t="s">
        <v>115</v>
      </c>
      <c r="C167" s="65"/>
      <c r="D167" s="66">
        <v>8</v>
      </c>
      <c r="E167" s="66" t="s">
        <v>116</v>
      </c>
      <c r="F167" s="66">
        <v>3</v>
      </c>
      <c r="G167" s="36">
        <v>384</v>
      </c>
      <c r="H167" s="32">
        <v>6000</v>
      </c>
      <c r="I167" s="32">
        <v>384</v>
      </c>
      <c r="J167" s="32">
        <v>6000</v>
      </c>
      <c r="K167" s="32">
        <v>384</v>
      </c>
      <c r="L167" s="32">
        <v>6000</v>
      </c>
      <c r="M167" s="32">
        <f t="shared" si="50"/>
        <v>1152</v>
      </c>
      <c r="N167" s="53">
        <f t="shared" si="51"/>
        <v>18000</v>
      </c>
      <c r="O167" s="13"/>
      <c r="P167" s="13"/>
    </row>
    <row r="168" spans="1:16" ht="15.75" x14ac:dyDescent="0.25">
      <c r="A168" s="18"/>
      <c r="B168" s="15"/>
      <c r="C168" s="65"/>
      <c r="D168" s="66"/>
      <c r="E168" s="66"/>
      <c r="F168" s="66"/>
      <c r="G168" s="36">
        <f>SUM(G164:G167)</f>
        <v>6681</v>
      </c>
      <c r="H168" s="32">
        <f t="shared" ref="H168:N168" si="64">SUM(H164:H167)</f>
        <v>135500</v>
      </c>
      <c r="I168" s="32">
        <f t="shared" si="64"/>
        <v>6681</v>
      </c>
      <c r="J168" s="32">
        <f t="shared" si="64"/>
        <v>135500</v>
      </c>
      <c r="K168" s="32">
        <f t="shared" si="64"/>
        <v>6681</v>
      </c>
      <c r="L168" s="32">
        <f t="shared" si="64"/>
        <v>135500</v>
      </c>
      <c r="M168" s="32">
        <f t="shared" si="64"/>
        <v>20043</v>
      </c>
      <c r="N168" s="53">
        <f t="shared" si="64"/>
        <v>406500</v>
      </c>
      <c r="O168" s="13"/>
      <c r="P168" s="13"/>
    </row>
    <row r="169" spans="1:16" ht="15.75" x14ac:dyDescent="0.25">
      <c r="A169" s="18"/>
      <c r="B169" s="15" t="s">
        <v>48</v>
      </c>
      <c r="C169" s="63">
        <v>1</v>
      </c>
      <c r="D169" s="64">
        <v>8</v>
      </c>
      <c r="E169" s="64">
        <v>5</v>
      </c>
      <c r="F169" s="64">
        <v>4</v>
      </c>
      <c r="G169" s="36">
        <v>1971</v>
      </c>
      <c r="H169" s="32">
        <v>29640</v>
      </c>
      <c r="I169" s="32">
        <v>1971</v>
      </c>
      <c r="J169" s="32">
        <v>29640</v>
      </c>
      <c r="K169" s="32">
        <v>1971</v>
      </c>
      <c r="L169" s="32">
        <v>29640</v>
      </c>
      <c r="M169" s="32">
        <f t="shared" si="50"/>
        <v>5913</v>
      </c>
      <c r="N169" s="53">
        <f t="shared" si="51"/>
        <v>88920</v>
      </c>
      <c r="O169" s="13"/>
      <c r="P169" s="13"/>
    </row>
    <row r="170" spans="1:16" ht="15.75" x14ac:dyDescent="0.25">
      <c r="A170" s="18"/>
      <c r="B170" s="15"/>
      <c r="C170" s="65"/>
      <c r="D170" s="66"/>
      <c r="E170" s="66"/>
      <c r="F170" s="67"/>
      <c r="G170" s="36">
        <f>G169</f>
        <v>1971</v>
      </c>
      <c r="H170" s="32">
        <f t="shared" ref="H170:N170" si="65">H169</f>
        <v>29640</v>
      </c>
      <c r="I170" s="32">
        <f t="shared" si="65"/>
        <v>1971</v>
      </c>
      <c r="J170" s="32">
        <f t="shared" si="65"/>
        <v>29640</v>
      </c>
      <c r="K170" s="32">
        <f t="shared" si="65"/>
        <v>1971</v>
      </c>
      <c r="L170" s="32">
        <f t="shared" si="65"/>
        <v>29640</v>
      </c>
      <c r="M170" s="32">
        <f t="shared" si="65"/>
        <v>5913</v>
      </c>
      <c r="N170" s="53">
        <f t="shared" si="65"/>
        <v>88920</v>
      </c>
      <c r="O170" s="13"/>
      <c r="P170" s="13"/>
    </row>
    <row r="171" spans="1:16" ht="15.75" x14ac:dyDescent="0.25">
      <c r="A171" s="18"/>
      <c r="B171" s="15" t="s">
        <v>38</v>
      </c>
      <c r="C171" s="63">
        <v>1</v>
      </c>
      <c r="D171" s="64">
        <v>10</v>
      </c>
      <c r="E171" s="64">
        <v>7</v>
      </c>
      <c r="F171" s="64">
        <v>8</v>
      </c>
      <c r="G171" s="36">
        <v>3650</v>
      </c>
      <c r="H171" s="32">
        <v>54020</v>
      </c>
      <c r="I171" s="32">
        <v>3650</v>
      </c>
      <c r="J171" s="32">
        <v>54020</v>
      </c>
      <c r="K171" s="32">
        <v>3650</v>
      </c>
      <c r="L171" s="32">
        <v>54020</v>
      </c>
      <c r="M171" s="32">
        <f t="shared" si="50"/>
        <v>10950</v>
      </c>
      <c r="N171" s="53">
        <f t="shared" si="51"/>
        <v>162060</v>
      </c>
      <c r="O171" s="13"/>
      <c r="P171" s="13"/>
    </row>
    <row r="172" spans="1:16" ht="15.75" x14ac:dyDescent="0.25">
      <c r="A172" s="18"/>
      <c r="B172" s="15" t="s">
        <v>38</v>
      </c>
      <c r="C172" s="65">
        <v>1</v>
      </c>
      <c r="D172" s="66">
        <v>10</v>
      </c>
      <c r="E172" s="66">
        <v>5</v>
      </c>
      <c r="F172" s="66">
        <v>8</v>
      </c>
      <c r="G172" s="36">
        <v>2470</v>
      </c>
      <c r="H172" s="32">
        <v>35074</v>
      </c>
      <c r="I172" s="32">
        <v>2470</v>
      </c>
      <c r="J172" s="32">
        <v>35074</v>
      </c>
      <c r="K172" s="32">
        <v>2470</v>
      </c>
      <c r="L172" s="32">
        <v>35074</v>
      </c>
      <c r="M172" s="32">
        <f t="shared" si="50"/>
        <v>7410</v>
      </c>
      <c r="N172" s="53">
        <f t="shared" si="51"/>
        <v>105222</v>
      </c>
      <c r="O172" s="13"/>
      <c r="P172" s="13"/>
    </row>
    <row r="173" spans="1:16" ht="16.5" thickBot="1" x14ac:dyDescent="0.3">
      <c r="A173" s="18"/>
      <c r="B173" s="15"/>
      <c r="C173" s="63"/>
      <c r="D173" s="64"/>
      <c r="E173" s="64"/>
      <c r="F173" s="70"/>
      <c r="G173" s="36">
        <f>SUM(G171:G172)</f>
        <v>6120</v>
      </c>
      <c r="H173" s="32">
        <f t="shared" ref="H173:N173" si="66">SUM(H171:H172)</f>
        <v>89094</v>
      </c>
      <c r="I173" s="32">
        <f t="shared" si="66"/>
        <v>6120</v>
      </c>
      <c r="J173" s="32">
        <f t="shared" si="66"/>
        <v>89094</v>
      </c>
      <c r="K173" s="32">
        <f t="shared" si="66"/>
        <v>6120</v>
      </c>
      <c r="L173" s="32">
        <f t="shared" si="66"/>
        <v>89094</v>
      </c>
      <c r="M173" s="32">
        <f t="shared" si="66"/>
        <v>18360</v>
      </c>
      <c r="N173" s="53">
        <f t="shared" si="66"/>
        <v>267282</v>
      </c>
      <c r="O173" s="13"/>
      <c r="P173" s="13"/>
    </row>
    <row r="174" spans="1:16" ht="16.5" thickBot="1" x14ac:dyDescent="0.3">
      <c r="A174" s="16" t="s">
        <v>15</v>
      </c>
      <c r="B174" s="17"/>
      <c r="C174" s="73"/>
      <c r="D174" s="23"/>
      <c r="E174" s="23"/>
      <c r="F174" s="23"/>
      <c r="G174" s="12">
        <f>SUM(G173,G170,G168,G163)</f>
        <v>14964</v>
      </c>
      <c r="H174" s="39">
        <f t="shared" ref="H174:N174" si="67">SUM(H173,H170,H168,H163)</f>
        <v>257114</v>
      </c>
      <c r="I174" s="39">
        <f t="shared" si="67"/>
        <v>14964</v>
      </c>
      <c r="J174" s="39">
        <f t="shared" si="67"/>
        <v>257114</v>
      </c>
      <c r="K174" s="39">
        <f t="shared" si="67"/>
        <v>14964</v>
      </c>
      <c r="L174" s="39">
        <f t="shared" si="67"/>
        <v>257114</v>
      </c>
      <c r="M174" s="39">
        <f t="shared" si="67"/>
        <v>44892</v>
      </c>
      <c r="N174" s="56">
        <f t="shared" si="67"/>
        <v>771342</v>
      </c>
      <c r="O174" s="13"/>
      <c r="P174" s="13"/>
    </row>
    <row r="175" spans="1:16" ht="16.5" thickBot="1" x14ac:dyDescent="0.3">
      <c r="A175" s="18"/>
      <c r="B175" s="27" t="s">
        <v>117</v>
      </c>
      <c r="C175" s="73">
        <v>55</v>
      </c>
      <c r="D175" s="78"/>
      <c r="E175" s="78">
        <v>7</v>
      </c>
      <c r="F175" s="78">
        <v>8</v>
      </c>
      <c r="G175" s="36"/>
      <c r="H175" s="32">
        <v>2703065</v>
      </c>
      <c r="I175" s="32"/>
      <c r="J175" s="32">
        <v>2703065</v>
      </c>
      <c r="K175" s="32"/>
      <c r="L175" s="32">
        <v>2703065</v>
      </c>
      <c r="M175" s="32">
        <f t="shared" si="50"/>
        <v>0</v>
      </c>
      <c r="N175" s="53">
        <f t="shared" si="51"/>
        <v>8109195</v>
      </c>
      <c r="O175" s="13"/>
      <c r="P175" s="13"/>
    </row>
    <row r="176" spans="1:16" ht="15.75" hidden="1" x14ac:dyDescent="0.25">
      <c r="A176" s="18"/>
      <c r="B176" s="15"/>
      <c r="C176" s="63"/>
      <c r="D176" s="64"/>
      <c r="E176" s="64"/>
      <c r="F176" s="64"/>
      <c r="G176" s="36"/>
      <c r="H176" s="32"/>
      <c r="I176" s="32"/>
      <c r="J176" s="32"/>
      <c r="K176" s="32"/>
      <c r="L176" s="32"/>
      <c r="M176" s="32"/>
      <c r="N176" s="53"/>
      <c r="O176" s="13"/>
      <c r="P176" s="13"/>
    </row>
    <row r="177" spans="1:18" ht="15.75" hidden="1" x14ac:dyDescent="0.25">
      <c r="A177" s="18"/>
      <c r="B177" s="28"/>
      <c r="C177" s="65"/>
      <c r="D177" s="66"/>
      <c r="E177" s="66"/>
      <c r="F177" s="66"/>
      <c r="G177" s="36"/>
      <c r="H177" s="32"/>
      <c r="I177" s="32"/>
      <c r="J177" s="32"/>
      <c r="K177" s="32"/>
      <c r="L177" s="32"/>
      <c r="M177" s="32"/>
      <c r="N177" s="53"/>
      <c r="O177" s="13"/>
      <c r="P177" s="13"/>
    </row>
    <row r="178" spans="1:18" ht="15.75" hidden="1" x14ac:dyDescent="0.25">
      <c r="A178" s="18"/>
      <c r="B178" s="15"/>
      <c r="C178" s="63"/>
      <c r="D178" s="64"/>
      <c r="E178" s="64"/>
      <c r="F178" s="64"/>
      <c r="G178" s="36"/>
      <c r="H178" s="32"/>
      <c r="I178" s="32"/>
      <c r="J178" s="32"/>
      <c r="K178" s="32"/>
      <c r="L178" s="32"/>
      <c r="M178" s="32"/>
      <c r="N178" s="53"/>
      <c r="O178" s="13"/>
      <c r="P178" s="13"/>
    </row>
    <row r="179" spans="1:18" ht="16.5" hidden="1" thickBot="1" x14ac:dyDescent="0.3">
      <c r="A179" s="91"/>
      <c r="B179" s="21"/>
      <c r="C179" s="92"/>
      <c r="D179" s="93"/>
      <c r="E179" s="93"/>
      <c r="F179" s="93"/>
      <c r="G179" s="36"/>
      <c r="H179" s="32"/>
      <c r="I179" s="32"/>
      <c r="J179" s="32"/>
      <c r="K179" s="32"/>
      <c r="L179" s="32"/>
      <c r="M179" s="32"/>
      <c r="N179" s="53"/>
      <c r="O179" s="13"/>
      <c r="P179" s="13"/>
    </row>
    <row r="180" spans="1:18" ht="15.75" x14ac:dyDescent="0.25">
      <c r="A180" s="18"/>
      <c r="B180" s="59" t="s">
        <v>55</v>
      </c>
      <c r="C180" s="68">
        <v>1</v>
      </c>
      <c r="D180" s="69">
        <v>10</v>
      </c>
      <c r="E180" s="69">
        <v>7</v>
      </c>
      <c r="F180" s="69">
        <v>8</v>
      </c>
      <c r="G180" s="33">
        <v>3650</v>
      </c>
      <c r="H180" s="31">
        <v>49275</v>
      </c>
      <c r="I180" s="31">
        <v>3650</v>
      </c>
      <c r="J180" s="31">
        <v>49275</v>
      </c>
      <c r="K180" s="31">
        <v>3650</v>
      </c>
      <c r="L180" s="31">
        <v>49275</v>
      </c>
      <c r="M180" s="32">
        <f t="shared" si="50"/>
        <v>10950</v>
      </c>
      <c r="N180" s="53">
        <f t="shared" si="51"/>
        <v>147825</v>
      </c>
      <c r="O180" s="13"/>
      <c r="P180" s="13"/>
    </row>
    <row r="181" spans="1:18" ht="15.75" x14ac:dyDescent="0.25">
      <c r="A181" s="18"/>
      <c r="B181" s="59" t="s">
        <v>55</v>
      </c>
      <c r="C181" s="65">
        <v>1</v>
      </c>
      <c r="D181" s="66">
        <v>10</v>
      </c>
      <c r="E181" s="66">
        <v>7</v>
      </c>
      <c r="F181" s="66">
        <v>8</v>
      </c>
      <c r="G181" s="36">
        <v>3650</v>
      </c>
      <c r="H181" s="32">
        <v>37595</v>
      </c>
      <c r="I181" s="32">
        <v>3650</v>
      </c>
      <c r="J181" s="32">
        <v>37595</v>
      </c>
      <c r="K181" s="32">
        <v>3650</v>
      </c>
      <c r="L181" s="32">
        <v>37595</v>
      </c>
      <c r="M181" s="32">
        <f t="shared" si="50"/>
        <v>10950</v>
      </c>
      <c r="N181" s="53">
        <f t="shared" si="51"/>
        <v>112785</v>
      </c>
      <c r="O181" s="13"/>
      <c r="P181" s="13"/>
    </row>
    <row r="182" spans="1:18" ht="15.75" x14ac:dyDescent="0.25">
      <c r="A182" s="18"/>
      <c r="B182" s="59" t="s">
        <v>67</v>
      </c>
      <c r="C182" s="65">
        <v>1</v>
      </c>
      <c r="D182" s="66">
        <v>10</v>
      </c>
      <c r="E182" s="66">
        <v>7</v>
      </c>
      <c r="F182" s="66">
        <v>8</v>
      </c>
      <c r="G182" s="36">
        <v>3650</v>
      </c>
      <c r="H182" s="32">
        <v>71540</v>
      </c>
      <c r="I182" s="32">
        <v>3650</v>
      </c>
      <c r="J182" s="32">
        <v>71540</v>
      </c>
      <c r="K182" s="32">
        <v>3650</v>
      </c>
      <c r="L182" s="32">
        <v>71540</v>
      </c>
      <c r="M182" s="32">
        <f t="shared" si="50"/>
        <v>10950</v>
      </c>
      <c r="N182" s="53">
        <f t="shared" si="51"/>
        <v>214620</v>
      </c>
      <c r="O182" s="13"/>
      <c r="P182" s="13"/>
    </row>
    <row r="183" spans="1:18" ht="16.5" thickBot="1" x14ac:dyDescent="0.3">
      <c r="A183" s="18"/>
      <c r="B183" s="59" t="s">
        <v>67</v>
      </c>
      <c r="C183" s="71">
        <v>1</v>
      </c>
      <c r="D183" s="72">
        <v>10</v>
      </c>
      <c r="E183" s="72">
        <v>7</v>
      </c>
      <c r="F183" s="72">
        <v>8</v>
      </c>
      <c r="G183" s="40">
        <v>3650</v>
      </c>
      <c r="H183" s="41">
        <v>48910</v>
      </c>
      <c r="I183" s="41">
        <v>3650</v>
      </c>
      <c r="J183" s="41">
        <v>48910</v>
      </c>
      <c r="K183" s="41">
        <v>3650</v>
      </c>
      <c r="L183" s="41">
        <v>48910</v>
      </c>
      <c r="M183" s="45">
        <f t="shared" si="50"/>
        <v>10950</v>
      </c>
      <c r="N183" s="54">
        <f t="shared" si="51"/>
        <v>146730</v>
      </c>
      <c r="O183" s="13"/>
      <c r="P183" s="13"/>
    </row>
    <row r="184" spans="1:18" ht="15.75" thickBot="1" x14ac:dyDescent="0.3">
      <c r="A184" s="16" t="s">
        <v>16</v>
      </c>
      <c r="B184" s="17"/>
      <c r="C184" s="79"/>
      <c r="D184" s="80"/>
      <c r="E184" s="80"/>
      <c r="F184" s="80"/>
      <c r="G184" s="12">
        <f>SUM(G180:G183)</f>
        <v>14600</v>
      </c>
      <c r="H184" s="39">
        <f t="shared" ref="H184:N184" si="68">SUM(H180:H183)</f>
        <v>207320</v>
      </c>
      <c r="I184" s="39">
        <f t="shared" si="68"/>
        <v>14600</v>
      </c>
      <c r="J184" s="39">
        <f t="shared" si="68"/>
        <v>207320</v>
      </c>
      <c r="K184" s="39">
        <f t="shared" si="68"/>
        <v>14600</v>
      </c>
      <c r="L184" s="39">
        <f>SUM(L180:L183)</f>
        <v>207320</v>
      </c>
      <c r="M184" s="39">
        <f t="shared" si="68"/>
        <v>43800</v>
      </c>
      <c r="N184" s="56">
        <f t="shared" si="68"/>
        <v>621960</v>
      </c>
      <c r="O184" s="13"/>
      <c r="P184" s="13"/>
    </row>
    <row r="185" spans="1:18" ht="15.75" thickBot="1" x14ac:dyDescent="0.3">
      <c r="A185" s="29" t="s">
        <v>17</v>
      </c>
      <c r="B185" s="58"/>
      <c r="C185" s="81">
        <f>SUM(C10:C183)</f>
        <v>203</v>
      </c>
      <c r="D185" s="62"/>
      <c r="E185" s="62"/>
      <c r="F185" s="81"/>
      <c r="G185" s="84">
        <f t="shared" ref="G185:N185" si="69">SUM(G184,G174,G161,G157,G152,G144,G139,G122,G116,G109,G90,G85,G79,G74,G55,G46,G33,G175)</f>
        <v>353295</v>
      </c>
      <c r="H185" s="46">
        <f t="shared" si="69"/>
        <v>8305642</v>
      </c>
      <c r="I185" s="46">
        <f t="shared" si="69"/>
        <v>353295</v>
      </c>
      <c r="J185" s="46">
        <f t="shared" si="69"/>
        <v>8305642</v>
      </c>
      <c r="K185" s="46">
        <f t="shared" si="69"/>
        <v>353295</v>
      </c>
      <c r="L185" s="46">
        <f t="shared" si="69"/>
        <v>8305642</v>
      </c>
      <c r="M185" s="46">
        <f t="shared" si="69"/>
        <v>1059885</v>
      </c>
      <c r="N185" s="83">
        <f t="shared" si="69"/>
        <v>24916926</v>
      </c>
      <c r="O185" s="13"/>
      <c r="P185" s="30"/>
      <c r="R185" s="1"/>
    </row>
    <row r="186" spans="1:18" x14ac:dyDescent="0.25">
      <c r="A186" s="3"/>
      <c r="B186" s="3"/>
      <c r="C186" s="4"/>
      <c r="D186" s="4"/>
      <c r="E186" s="4"/>
      <c r="F186" s="4"/>
      <c r="G186" s="4"/>
      <c r="H186" s="4"/>
      <c r="I186" s="4"/>
      <c r="J186" s="4"/>
      <c r="K186" s="47"/>
      <c r="L186" s="47"/>
      <c r="M186" s="3"/>
      <c r="N186" s="3"/>
      <c r="O186" s="13"/>
      <c r="P186" s="13"/>
    </row>
    <row r="187" spans="1:18" x14ac:dyDescent="0.25">
      <c r="A187" s="5"/>
      <c r="B187" s="5"/>
      <c r="C187" s="6"/>
      <c r="D187" s="6"/>
      <c r="E187" s="6"/>
      <c r="F187" s="6"/>
      <c r="G187" s="6"/>
      <c r="H187" s="6"/>
      <c r="I187" s="6"/>
      <c r="J187" s="6"/>
      <c r="K187" s="48"/>
      <c r="L187" s="48"/>
      <c r="M187" s="5"/>
      <c r="N187" s="5"/>
      <c r="O187" s="13"/>
      <c r="P187" s="13"/>
    </row>
    <row r="188" spans="1:18" x14ac:dyDescent="0.25">
      <c r="A188" s="7"/>
      <c r="B188" s="7"/>
      <c r="C188" s="4"/>
      <c r="D188" s="8"/>
      <c r="E188" s="8"/>
      <c r="F188" s="8"/>
      <c r="G188" s="8"/>
      <c r="H188" s="8"/>
      <c r="I188" s="8"/>
      <c r="J188" s="8"/>
      <c r="K188" s="49"/>
      <c r="L188" s="50"/>
      <c r="M188" s="3"/>
      <c r="N188" s="7"/>
      <c r="O188" s="13"/>
      <c r="P188" s="13"/>
    </row>
    <row r="189" spans="1:18" x14ac:dyDescent="0.25">
      <c r="A189" s="3"/>
      <c r="B189" s="9"/>
      <c r="C189" s="10"/>
      <c r="D189" s="10"/>
      <c r="E189" s="10"/>
      <c r="F189" s="10"/>
      <c r="G189" s="10"/>
      <c r="H189" s="10"/>
      <c r="I189" s="10"/>
      <c r="J189" s="10"/>
      <c r="K189" s="49"/>
      <c r="L189" s="49"/>
      <c r="M189" s="9"/>
      <c r="N189" s="9"/>
      <c r="O189" s="13"/>
      <c r="P189" s="13"/>
    </row>
    <row r="190" spans="1:18" x14ac:dyDescent="0.25">
      <c r="A190" s="3"/>
      <c r="B190" s="9"/>
      <c r="C190" s="10"/>
      <c r="D190" s="10"/>
      <c r="E190" s="10"/>
      <c r="F190" s="10"/>
      <c r="G190" s="10"/>
      <c r="H190" s="10"/>
      <c r="I190" s="10"/>
      <c r="J190" s="10"/>
      <c r="K190" s="49"/>
      <c r="L190" s="49"/>
      <c r="M190" s="10"/>
      <c r="N190" s="10"/>
      <c r="O190" s="13"/>
      <c r="P190" s="13"/>
    </row>
    <row r="191" spans="1:18" x14ac:dyDescent="0.25">
      <c r="A191" s="3"/>
      <c r="B191" s="9"/>
      <c r="C191" s="10"/>
      <c r="D191" s="10"/>
      <c r="E191" s="10"/>
      <c r="F191" s="10"/>
      <c r="G191" s="10"/>
      <c r="H191" s="10"/>
      <c r="I191" s="10"/>
      <c r="J191" s="10"/>
      <c r="K191" s="49"/>
      <c r="L191" s="49"/>
      <c r="M191" s="9"/>
      <c r="N191" s="9"/>
      <c r="O191" s="13"/>
      <c r="P191" s="13"/>
    </row>
    <row r="192" spans="1:18" x14ac:dyDescent="0.25">
      <c r="A192" s="3"/>
      <c r="B192" s="9"/>
      <c r="C192" s="10"/>
      <c r="D192" s="10"/>
      <c r="E192" s="10"/>
      <c r="F192" s="10"/>
      <c r="G192" s="10"/>
      <c r="H192" s="10"/>
      <c r="I192" s="10"/>
      <c r="J192" s="10"/>
      <c r="K192" s="49"/>
      <c r="L192" s="49"/>
      <c r="M192" s="9"/>
      <c r="N192" s="9"/>
      <c r="O192" s="13"/>
      <c r="P192" s="13"/>
    </row>
    <row r="193" spans="1:16" x14ac:dyDescent="0.25">
      <c r="A193" s="3"/>
      <c r="O193" s="13"/>
      <c r="P193" s="13"/>
    </row>
    <row r="194" spans="1:16" x14ac:dyDescent="0.25">
      <c r="O194" s="13"/>
      <c r="P194" s="13"/>
    </row>
    <row r="195" spans="1:16" x14ac:dyDescent="0.25">
      <c r="O195" s="13"/>
      <c r="P195" s="13"/>
    </row>
    <row r="196" spans="1:16" x14ac:dyDescent="0.25">
      <c r="O196" s="13"/>
      <c r="P196" s="13"/>
    </row>
    <row r="197" spans="1:16" x14ac:dyDescent="0.25">
      <c r="O197" s="13"/>
      <c r="P197" s="13"/>
    </row>
  </sheetData>
  <autoFilter ref="A5:N185">
    <filterColumn colId="6" showButton="0"/>
    <filterColumn colId="8" showButton="0"/>
    <filterColumn colId="10" showButton="0"/>
    <filterColumn colId="12" showButton="0"/>
  </autoFilter>
  <mergeCells count="22">
    <mergeCell ref="L1:N1"/>
    <mergeCell ref="N7:N9"/>
    <mergeCell ref="H7:H9"/>
    <mergeCell ref="I5:J6"/>
    <mergeCell ref="C5:C9"/>
    <mergeCell ref="D5:D9"/>
    <mergeCell ref="E5:E9"/>
    <mergeCell ref="I7:I9"/>
    <mergeCell ref="J7:J9"/>
    <mergeCell ref="M7:M9"/>
    <mergeCell ref="A2:N3"/>
    <mergeCell ref="A4:L4"/>
    <mergeCell ref="A5:A9"/>
    <mergeCell ref="B5:B9"/>
    <mergeCell ref="F5:F9"/>
    <mergeCell ref="K5:L6"/>
    <mergeCell ref="M5:N6"/>
    <mergeCell ref="K7:K9"/>
    <mergeCell ref="L7:L9"/>
    <mergeCell ref="M4:N4"/>
    <mergeCell ref="G5:H6"/>
    <mergeCell ref="G7:G9"/>
  </mergeCells>
  <conditionalFormatting sqref="N180:N183 N178 N153 N155 N158:N159 N162 N164:N167 N169 N171:N172 N175:N176 N125 N127:N135 N137 N123 N72 N75 N77 N80 N82:N83 N86 N88 N91:N93 N95:N99 N101:N103 N105:N107 N110 N112 N114 N117 N119:N120 N140 N142 N145:N146 N148:N150 N26:N31 N43:N44 N10 N12:N19 N21:N24 N34 N36:N37 N39:N41 N47:N48 N50 N52:N53 N56 N58:N65 N67:N70">
    <cfRule type="expression" dxfId="0" priority="45" stopIfTrue="1">
      <formula>"&lt;=0"</formula>
    </cfRule>
    <cfRule type="colorScale" priority="46">
      <colorScale>
        <cfvo type="formula" val="&quot;&gt;=0&quot;"/>
        <cfvo type="formula" val="&quot;&gt;=0&quot;"/>
        <color theme="3" tint="0.59999389629810485"/>
        <color theme="3" tint="0.59999389629810485"/>
      </colorScale>
    </cfRule>
  </conditionalFormatting>
  <pageMargins left="0.11811023622047245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ТЗ №3 -расстановка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Миханькина Мария Викторовна</dc:creator>
  <cp:lastModifiedBy>Дробижев Владимир Сергеевич</cp:lastModifiedBy>
  <cp:lastPrinted>2014-03-17T08:05:38Z</cp:lastPrinted>
  <dcterms:created xsi:type="dcterms:W3CDTF">2013-09-17T23:19:10Z</dcterms:created>
  <dcterms:modified xsi:type="dcterms:W3CDTF">2014-03-18T08:53:23Z</dcterms:modified>
</cp:coreProperties>
</file>